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1171683" localSheetId="0">Основной!$Q$299</definedName>
    <definedName name="ID_1171684" localSheetId="0">Основной!$R$299</definedName>
    <definedName name="ID_1171695" localSheetId="0">Основной!$Q$318</definedName>
    <definedName name="ID_1171696" localSheetId="0">Основной!$R$318</definedName>
    <definedName name="ID_1171737" localSheetId="0">Основной!$Q$352</definedName>
    <definedName name="ID_1171738" localSheetId="0">Основной!$R$352</definedName>
    <definedName name="ID_1171862" localSheetId="0">Основной!$G$299</definedName>
    <definedName name="ID_1171873" localSheetId="0">Основной!$F$299</definedName>
    <definedName name="ID_1171933" localSheetId="0">Основной!$D$299</definedName>
    <definedName name="ID_1171934" localSheetId="0">Основной!$E$299</definedName>
    <definedName name="ID_1172166" localSheetId="0">Основной!$F$318</definedName>
    <definedName name="ID_1172167" localSheetId="0">Основной!$G$318</definedName>
    <definedName name="ID_1172168" localSheetId="0">Основной!$H$318</definedName>
    <definedName name="ID_1172169" localSheetId="0">Основной!$I$318</definedName>
    <definedName name="ID_1172176" localSheetId="0">Основной!$D$318</definedName>
    <definedName name="ID_1172177" localSheetId="0">Основной!$E$318</definedName>
    <definedName name="ID_1172181" localSheetId="0">Основной!$J$318</definedName>
    <definedName name="ID_1172182" localSheetId="0">Основной!$K$318</definedName>
    <definedName name="ID_1172183" localSheetId="0">Основной!$L$318</definedName>
    <definedName name="ID_1172184" localSheetId="0">Основной!$M$318</definedName>
    <definedName name="ID_1172185" localSheetId="0">Основной!$N$318</definedName>
    <definedName name="ID_1172186" localSheetId="0">Основной!$O$318</definedName>
    <definedName name="ID_1172187" localSheetId="0">Основной!$P$318</definedName>
    <definedName name="ID_1172207" localSheetId="0">Основной!$H$299</definedName>
    <definedName name="ID_1172208" localSheetId="0">Основной!$I$299</definedName>
    <definedName name="ID_1172209" localSheetId="0">Основной!$J$299</definedName>
    <definedName name="ID_1172210" localSheetId="0">Основной!$K$299</definedName>
    <definedName name="ID_1172211" localSheetId="0">Основной!$L$299</definedName>
    <definedName name="ID_1172212" localSheetId="0">Основной!$M$299</definedName>
    <definedName name="ID_1172213" localSheetId="0">Основной!$N$299</definedName>
    <definedName name="ID_1172214" localSheetId="0">Основной!$O$299</definedName>
    <definedName name="ID_1172215" localSheetId="0">Основной!$P$299</definedName>
    <definedName name="ID_1173154" localSheetId="0">Основной!$N$352</definedName>
    <definedName name="ID_1173155" localSheetId="0">Основной!$O$352</definedName>
    <definedName name="ID_1173156" localSheetId="0">Основной!$P$352</definedName>
    <definedName name="ID_1173720" localSheetId="0">Основной!$D$352</definedName>
    <definedName name="ID_1173721" localSheetId="0">Основной!$E$352</definedName>
    <definedName name="ID_1173722" localSheetId="0">Основной!$F$352</definedName>
    <definedName name="ID_1173723" localSheetId="0">Основной!$G$352</definedName>
    <definedName name="ID_1173724" localSheetId="0">Основной!$H$352</definedName>
    <definedName name="ID_1173725" localSheetId="0">Основной!$I$352</definedName>
    <definedName name="ID_1173726" localSheetId="0">Основной!$J$352</definedName>
    <definedName name="ID_1173727" localSheetId="0">Основной!$K$352</definedName>
    <definedName name="ID_1173728" localSheetId="0">Основной!$L$352</definedName>
    <definedName name="ID_1173729" localSheetId="0">Основной!$M$352</definedName>
    <definedName name="ID_22145946" localSheetId="0">Основной!$E$108</definedName>
    <definedName name="ID_22145947" localSheetId="0">Основной!$F$108</definedName>
    <definedName name="ID_22145948" localSheetId="0">Основной!$G$108</definedName>
    <definedName name="ID_22145949" localSheetId="0">Основной!$H$108</definedName>
    <definedName name="ID_22145950" localSheetId="0">Основной!$G$97</definedName>
    <definedName name="ID_22145951" localSheetId="0">Основной!$H$97</definedName>
    <definedName name="ID_22145952" localSheetId="0">Основной!$I$97</definedName>
    <definedName name="ID_22145953" localSheetId="0">Основной!$D$98</definedName>
    <definedName name="ID_22145954" localSheetId="0">Основной!$E$98</definedName>
    <definedName name="ID_22145955" localSheetId="0">Основной!$F$98</definedName>
    <definedName name="ID_22145956" localSheetId="0">Основной!$G$98</definedName>
    <definedName name="ID_22145957" localSheetId="0">Основной!$H$98</definedName>
    <definedName name="ID_22145958" localSheetId="0">Основной!$I$98</definedName>
    <definedName name="ID_22145959" localSheetId="0">Основной!$D$99</definedName>
    <definedName name="ID_22145960" localSheetId="0">Основной!$E$99</definedName>
    <definedName name="ID_22145961" localSheetId="0">Основной!$F$99</definedName>
    <definedName name="ID_22145962" localSheetId="0">Основной!$G$99</definedName>
    <definedName name="ID_22145963" localSheetId="0">Основной!$H$99</definedName>
    <definedName name="ID_22145964" localSheetId="0">Основной!$I$99</definedName>
    <definedName name="ID_22145965" localSheetId="0">Основной!$D$101</definedName>
    <definedName name="ID_22145966" localSheetId="0">Основной!$E$101</definedName>
    <definedName name="ID_22145967" localSheetId="0">Основной!$F$101</definedName>
    <definedName name="ID_22145968" localSheetId="0">Основной!$G$101</definedName>
    <definedName name="ID_22145969" localSheetId="0">Основной!$H$101</definedName>
    <definedName name="ID_22145970" localSheetId="0">Основной!$I$101</definedName>
    <definedName name="ID_22145971" localSheetId="0">Основной!$D$102</definedName>
    <definedName name="ID_22145972" localSheetId="0">Основной!$E$102</definedName>
    <definedName name="ID_22145973" localSheetId="0">Основной!$F$102</definedName>
    <definedName name="ID_22145974" localSheetId="0">Основной!$G$102</definedName>
    <definedName name="ID_22145975" localSheetId="0">Основной!$H$102</definedName>
    <definedName name="ID_22145976" localSheetId="0">Основной!$I$102</definedName>
    <definedName name="ID_22145977" localSheetId="0">Основной!$D$103</definedName>
    <definedName name="ID_22145978" localSheetId="0">Основной!$E$103</definedName>
    <definedName name="ID_22145979" localSheetId="0">Основной!$F$103</definedName>
    <definedName name="ID_22145980" localSheetId="0">Основной!$G$103</definedName>
    <definedName name="ID_22145981" localSheetId="0">Основной!$H$103</definedName>
    <definedName name="ID_22145982" localSheetId="0">Основной!$I$103</definedName>
    <definedName name="ID_22145983" localSheetId="0">Основной!$D$104</definedName>
    <definedName name="ID_22145984" localSheetId="0">Основной!$E$104</definedName>
    <definedName name="ID_22145985" localSheetId="0">Основной!$F$104</definedName>
    <definedName name="ID_22145986" localSheetId="0">Основной!$G$104</definedName>
    <definedName name="ID_22145987" localSheetId="0">Основной!$H$104</definedName>
    <definedName name="ID_22145988" localSheetId="0">Основной!$I$104</definedName>
    <definedName name="ID_22145989" localSheetId="0">Основной!$D$105</definedName>
    <definedName name="ID_22145990" localSheetId="0">Основной!$E$105</definedName>
    <definedName name="ID_22145991" localSheetId="0">Основной!$F$105</definedName>
    <definedName name="ID_22145992" localSheetId="0">Основной!$G$105</definedName>
    <definedName name="ID_22145993" localSheetId="0">Основной!$H$105</definedName>
    <definedName name="ID_22145994" localSheetId="0">Основной!$I$105</definedName>
    <definedName name="ID_22145995" localSheetId="0">Основной!$D$106</definedName>
    <definedName name="ID_22145996" localSheetId="0">Основной!$E$106</definedName>
    <definedName name="ID_22145997" localSheetId="0">Основной!$F$106</definedName>
    <definedName name="ID_22145998" localSheetId="0">Основной!$G$106</definedName>
    <definedName name="ID_22145999" localSheetId="0">Основной!$H$106</definedName>
    <definedName name="ID_22146000" localSheetId="0">Основной!$I$106</definedName>
    <definedName name="ID_22146001" localSheetId="0">Основной!$D$107</definedName>
    <definedName name="ID_22146002" localSheetId="0">Основной!$E$109</definedName>
    <definedName name="ID_22146003" localSheetId="0">Основной!$F$109</definedName>
    <definedName name="ID_22146004" localSheetId="0">Основной!$G$109</definedName>
    <definedName name="ID_22146005" localSheetId="0">Основной!$H$109</definedName>
    <definedName name="ID_22146006" localSheetId="0">Основной!$I$109</definedName>
    <definedName name="ID_22146007" localSheetId="0">Основной!$D$110</definedName>
    <definedName name="ID_22146008" localSheetId="0">Основной!$E$110</definedName>
    <definedName name="ID_22146009" localSheetId="0">Основной!$F$110</definedName>
    <definedName name="ID_22146010" localSheetId="0">Основной!$G$110</definedName>
    <definedName name="ID_22146011" localSheetId="0">Основной!$H$110</definedName>
    <definedName name="ID_22146012" localSheetId="0">Основной!$I$110</definedName>
    <definedName name="ID_22146013" localSheetId="0">Основной!$D$111</definedName>
    <definedName name="ID_22146014" localSheetId="0">Основной!$E$111</definedName>
    <definedName name="ID_22146015" localSheetId="0">Основной!$F$111</definedName>
    <definedName name="ID_22146016" localSheetId="0">Основной!$G$111</definedName>
    <definedName name="ID_22146017" localSheetId="0">Основной!$H$111</definedName>
    <definedName name="ID_22146018" localSheetId="0">Основной!$I$111</definedName>
    <definedName name="ID_22146019" localSheetId="0">Основной!$D$112</definedName>
    <definedName name="ID_22146020" localSheetId="0">Основной!$E$112</definedName>
    <definedName name="ID_22146021" localSheetId="0">Основной!$F$112</definedName>
    <definedName name="ID_22146022" localSheetId="0">Основной!$G$112</definedName>
    <definedName name="ID_22146023" localSheetId="0">Основной!$H$112</definedName>
    <definedName name="ID_22146024" localSheetId="0">Основной!$I$112</definedName>
    <definedName name="ID_22146025" localSheetId="0">Основной!$D$113</definedName>
    <definedName name="ID_22146026" localSheetId="0">Основной!$E$71</definedName>
    <definedName name="ID_22146027" localSheetId="0">Основной!$E$113</definedName>
    <definedName name="ID_22146028" localSheetId="0">Основной!$F$113</definedName>
    <definedName name="ID_22146029" localSheetId="0">Основной!$G$113</definedName>
    <definedName name="ID_22146030" localSheetId="0">Основной!$H$113</definedName>
    <definedName name="ID_22146031" localSheetId="0">Основной!$I$113</definedName>
    <definedName name="ID_22146032" localSheetId="0">Основной!$D$114</definedName>
    <definedName name="ID_22146033" localSheetId="0">Основной!$E$114</definedName>
    <definedName name="ID_22146034" localSheetId="0">Основной!$F$114</definedName>
    <definedName name="ID_22146035" localSheetId="0">Основной!$G$114</definedName>
    <definedName name="ID_22146036" localSheetId="0">Основной!$H$114</definedName>
    <definedName name="ID_22146037" localSheetId="0">Основной!$F$71</definedName>
    <definedName name="ID_22146038" localSheetId="0">Основной!$Q$38</definedName>
    <definedName name="ID_22146039" localSheetId="0">Основной!$R$38</definedName>
    <definedName name="ID_22146040" localSheetId="0">Основной!$P$37</definedName>
    <definedName name="ID_22146041" localSheetId="0">Основной!$Q$37</definedName>
    <definedName name="ID_22146042" localSheetId="0">Основной!$R$37</definedName>
    <definedName name="ID_22146043" localSheetId="0">Основной!$J$38</definedName>
    <definedName name="ID_22146044" localSheetId="0">Основной!$K$38</definedName>
    <definedName name="ID_22146045" localSheetId="0">Основной!$L$38</definedName>
    <definedName name="ID_22146046" localSheetId="0">Основной!$M$38</definedName>
    <definedName name="ID_22146047" localSheetId="0">Основной!$N$38</definedName>
    <definedName name="ID_22146048" localSheetId="0">Основной!$G$69</definedName>
    <definedName name="ID_22146049" localSheetId="0">Основной!$O$38</definedName>
    <definedName name="ID_22146050" localSheetId="0">Основной!$P$38</definedName>
    <definedName name="ID_22146051" localSheetId="0">Основной!$R$30</definedName>
    <definedName name="ID_22146052" localSheetId="0">Основной!$J$32</definedName>
    <definedName name="ID_22146053" localSheetId="0">Основной!$K$32</definedName>
    <definedName name="ID_22146054" localSheetId="0">Основной!$L$32</definedName>
    <definedName name="ID_22146055" localSheetId="0">Основной!$M$32</definedName>
    <definedName name="ID_22146056" localSheetId="0">Основной!$N$32</definedName>
    <definedName name="ID_22146057" localSheetId="0">Основной!$O$32</definedName>
    <definedName name="ID_22146058" localSheetId="0">Основной!$P$32</definedName>
    <definedName name="ID_22146059" localSheetId="0">Основной!$H$69</definedName>
    <definedName name="ID_22146060" localSheetId="0">Основной!$Q$32</definedName>
    <definedName name="ID_22146061" localSheetId="0">Основной!$R$32</definedName>
    <definedName name="ID_22146062" localSheetId="0">Основной!$J$33</definedName>
    <definedName name="ID_22146063" localSheetId="0">Основной!$K$33</definedName>
    <definedName name="ID_22146064" localSheetId="0">Основной!$L$33</definedName>
    <definedName name="ID_22146065" localSheetId="0">Основной!$M$33</definedName>
    <definedName name="ID_22146066" localSheetId="0">Основной!$N$33</definedName>
    <definedName name="ID_22146067" localSheetId="0">Основной!$O$33</definedName>
    <definedName name="ID_22146068" localSheetId="0">Основной!$P$33</definedName>
    <definedName name="ID_22146069" localSheetId="0">Основной!$Q$33</definedName>
    <definedName name="ID_22146070" localSheetId="0">Основной!$I$69</definedName>
    <definedName name="ID_22146071" localSheetId="0">Основной!$R$33</definedName>
    <definedName name="ID_22146072" localSheetId="0">Основной!$J$34</definedName>
    <definedName name="ID_22146073" localSheetId="0">Основной!$K$34</definedName>
    <definedName name="ID_22146074" localSheetId="0">Основной!$L$34</definedName>
    <definedName name="ID_22146075" localSheetId="0">Основной!$M$34</definedName>
    <definedName name="ID_22146076" localSheetId="0">Основной!$N$34</definedName>
    <definedName name="ID_22146077" localSheetId="0">Основной!$O$34</definedName>
    <definedName name="ID_22146078" localSheetId="0">Основной!$P$34</definedName>
    <definedName name="ID_22146079" localSheetId="0">Основной!$Q$34</definedName>
    <definedName name="ID_22146080" localSheetId="0">Основной!$R$34</definedName>
    <definedName name="ID_22146081" localSheetId="0">Основной!$D$70</definedName>
    <definedName name="ID_22146082" localSheetId="0">Основной!$J$35</definedName>
    <definedName name="ID_22146083" localSheetId="0">Основной!$K$35</definedName>
    <definedName name="ID_22146084" localSheetId="0">Основной!$L$35</definedName>
    <definedName name="ID_22146085" localSheetId="0">Основной!$M$35</definedName>
    <definedName name="ID_22146086" localSheetId="0">Основной!$N$35</definedName>
    <definedName name="ID_22146087" localSheetId="0">Основной!$O$35</definedName>
    <definedName name="ID_22146088" localSheetId="0">Основной!$P$35</definedName>
    <definedName name="ID_22146089" localSheetId="0">Основной!$Q$35</definedName>
    <definedName name="ID_22146090" localSheetId="0">Основной!$R$35</definedName>
    <definedName name="ID_22146091" localSheetId="0">Основной!$J$36</definedName>
    <definedName name="ID_22146092" localSheetId="0">Основной!$E$70</definedName>
    <definedName name="ID_22146093" localSheetId="0">Основной!$K$36</definedName>
    <definedName name="ID_22146094" localSheetId="0">Основной!$L$36</definedName>
    <definedName name="ID_22146095" localSheetId="0">Основной!$M$36</definedName>
    <definedName name="ID_22146096" localSheetId="0">Основной!$N$36</definedName>
    <definedName name="ID_22146097" localSheetId="0">Основной!$O$36</definedName>
    <definedName name="ID_22146098" localSheetId="0">Основной!$P$36</definedName>
    <definedName name="ID_22146099" localSheetId="0">Основной!$Q$36</definedName>
    <definedName name="ID_22146100" localSheetId="0">Основной!$R$36</definedName>
    <definedName name="ID_22146101" localSheetId="0">Основной!$J$37</definedName>
    <definedName name="ID_22146102" localSheetId="0">Основной!$K$37</definedName>
    <definedName name="ID_22146103" localSheetId="0">Основной!$F$70</definedName>
    <definedName name="ID_22146104" localSheetId="0">Основной!$L$37</definedName>
    <definedName name="ID_22146105" localSheetId="0">Основной!$M$37</definedName>
    <definedName name="ID_22146106" localSheetId="0">Основной!$N$37</definedName>
    <definedName name="ID_22146107" localSheetId="0">Основной!$O$37</definedName>
    <definedName name="ID_22146108" localSheetId="0">Основной!$J$39</definedName>
    <definedName name="ID_22146109" localSheetId="0">Основной!$K$39</definedName>
    <definedName name="ID_22146110" localSheetId="0">Основной!$L$39</definedName>
    <definedName name="ID_22146111" localSheetId="0">Основной!$M$39</definedName>
    <definedName name="ID_22146112" localSheetId="0">Основной!$N$39</definedName>
    <definedName name="ID_22146113" localSheetId="0">Основной!$O$39</definedName>
    <definedName name="ID_22146114" localSheetId="0">Основной!$G$70</definedName>
    <definedName name="ID_22146115" localSheetId="0">Основной!$P$39</definedName>
    <definedName name="ID_22146116" localSheetId="0">Основной!$Q$39</definedName>
    <definedName name="ID_22146117" localSheetId="0">Основной!$R$39</definedName>
    <definedName name="ID_22146118" localSheetId="0">Основной!$J$40</definedName>
    <definedName name="ID_22146119" localSheetId="0">Основной!$K$40</definedName>
    <definedName name="ID_22146120" localSheetId="0">Основной!$L$40</definedName>
    <definedName name="ID_22146121" localSheetId="0">Основной!$M$40</definedName>
    <definedName name="ID_22146122" localSheetId="0">Основной!$N$40</definedName>
    <definedName name="ID_22146123" localSheetId="0">Основной!$O$40</definedName>
    <definedName name="ID_22146124" localSheetId="0">Основной!$P$40</definedName>
    <definedName name="ID_22146125" localSheetId="0">Основной!$H$70</definedName>
    <definedName name="ID_22146126" localSheetId="0">Основной!$Q$40</definedName>
    <definedName name="ID_22146127" localSheetId="0">Основной!$R$40</definedName>
    <definedName name="ID_22146128" localSheetId="0">Основной!$J$41</definedName>
    <definedName name="ID_22146129" localSheetId="0">Основной!$K$41</definedName>
    <definedName name="ID_22146130" localSheetId="0">Основной!$L$41</definedName>
    <definedName name="ID_22146131" localSheetId="0">Основной!$M$41</definedName>
    <definedName name="ID_22146132" localSheetId="0">Основной!$N$41</definedName>
    <definedName name="ID_22146133" localSheetId="0">Основной!$O$41</definedName>
    <definedName name="ID_22146134" localSheetId="0">Основной!$P$41</definedName>
    <definedName name="ID_22146135" localSheetId="0">Основной!$Q$41</definedName>
    <definedName name="ID_22146136" localSheetId="0">Основной!$I$70</definedName>
    <definedName name="ID_22146137" localSheetId="0">Основной!$R$41</definedName>
    <definedName name="ID_22146138" localSheetId="0">Основной!$J$42</definedName>
    <definedName name="ID_22146139" localSheetId="0">Основной!$K$42</definedName>
    <definedName name="ID_22146140" localSheetId="0">Основной!$L$42</definedName>
    <definedName name="ID_22146141" localSheetId="0">Основной!$M$42</definedName>
    <definedName name="ID_22146142" localSheetId="0">Основной!$N$42</definedName>
    <definedName name="ID_22146143" localSheetId="0">Основной!$O$42</definedName>
    <definedName name="ID_22146144" localSheetId="0">Основной!$P$42</definedName>
    <definedName name="ID_22146145" localSheetId="0">Основной!$Q$42</definedName>
    <definedName name="ID_22146146" localSheetId="0">Основной!$E$126</definedName>
    <definedName name="ID_22146147" localSheetId="0">Основной!$D$71</definedName>
    <definedName name="ID_22146148" localSheetId="0">Основной!$F$126</definedName>
    <definedName name="ID_22146149" localSheetId="0">Основной!$G$124</definedName>
    <definedName name="ID_22146150" localSheetId="0">Основной!$H$124</definedName>
    <definedName name="ID_22146151" localSheetId="0">Основной!$I$124</definedName>
    <definedName name="ID_22146152" localSheetId="0">Основной!$D$125</definedName>
    <definedName name="ID_22146153" localSheetId="0">Основной!$E$125</definedName>
    <definedName name="ID_22146154" localSheetId="0">Основной!$F$125</definedName>
    <definedName name="ID_22146155" localSheetId="0">Основной!$G$125</definedName>
    <definedName name="ID_22146156" localSheetId="0">Основной!$H$125</definedName>
    <definedName name="ID_22146157" localSheetId="0">Основной!$I$125</definedName>
    <definedName name="ID_22146158" localSheetId="0">Основной!$I$60</definedName>
    <definedName name="ID_22146159" localSheetId="0">Основной!$D$126</definedName>
    <definedName name="ID_22146160" localSheetId="0">Основной!$I$114</definedName>
    <definedName name="ID_22146161" localSheetId="0">Основной!$D$115</definedName>
    <definedName name="ID_22146162" localSheetId="0">Основной!$E$115</definedName>
    <definedName name="ID_22146163" localSheetId="0">Основной!$F$115</definedName>
    <definedName name="ID_22146164" localSheetId="0">Основной!$G$115</definedName>
    <definedName name="ID_22146165" localSheetId="0">Основной!$H$115</definedName>
    <definedName name="ID_22146166" localSheetId="0">Основной!$I$115</definedName>
    <definedName name="ID_22146167" localSheetId="0">Основной!$D$116</definedName>
    <definedName name="ID_22146168" localSheetId="0">Основной!$E$116</definedName>
    <definedName name="ID_22146169" localSheetId="0">Основной!$D$61</definedName>
    <definedName name="ID_22146170" localSheetId="0">Основной!$F$116</definedName>
    <definedName name="ID_22146171" localSheetId="0">Основной!$G$116</definedName>
    <definedName name="ID_22146172" localSheetId="0">Основной!$H$116</definedName>
    <definedName name="ID_22146173" localSheetId="0">Основной!$I$116</definedName>
    <definedName name="ID_22146174" localSheetId="0">Основной!$D$118</definedName>
    <definedName name="ID_22146175" localSheetId="0">Основной!$E$118</definedName>
    <definedName name="ID_22146176" localSheetId="0">Основной!$F$118</definedName>
    <definedName name="ID_22146177" localSheetId="0">Основной!$G$118</definedName>
    <definedName name="ID_22146178" localSheetId="0">Основной!$H$118</definedName>
    <definedName name="ID_22146179" localSheetId="0">Основной!$I$118</definedName>
    <definedName name="ID_22146180" localSheetId="0">Основной!$E$61</definedName>
    <definedName name="ID_22146181" localSheetId="0">Основной!$D$119</definedName>
    <definedName name="ID_22146182" localSheetId="0">Основной!$E$119</definedName>
    <definedName name="ID_22146183" localSheetId="0">Основной!$F$119</definedName>
    <definedName name="ID_22146184" localSheetId="0">Основной!$G$119</definedName>
    <definedName name="ID_22146185" localSheetId="0">Основной!$H$119</definedName>
    <definedName name="ID_22146186" localSheetId="0">Основной!$I$119</definedName>
    <definedName name="ID_22146187" localSheetId="0">Основной!$D$120</definedName>
    <definedName name="ID_22146188" localSheetId="0">Основной!$E$120</definedName>
    <definedName name="ID_22146189" localSheetId="0">Основной!$F$120</definedName>
    <definedName name="ID_22146190" localSheetId="0">Основной!$G$120</definedName>
    <definedName name="ID_22146191" localSheetId="0">Основной!$F$61</definedName>
    <definedName name="ID_22146192" localSheetId="0">Основной!$H$120</definedName>
    <definedName name="ID_22146193" localSheetId="0">Основной!$I$120</definedName>
    <definedName name="ID_22146194" localSheetId="0">Основной!$D$121</definedName>
    <definedName name="ID_22146195" localSheetId="0">Основной!$E$121</definedName>
    <definedName name="ID_22146196" localSheetId="0">Основной!$F$121</definedName>
    <definedName name="ID_22146197" localSheetId="0">Основной!$G$121</definedName>
    <definedName name="ID_22146198" localSheetId="0">Основной!$H$121</definedName>
    <definedName name="ID_22146199" localSheetId="0">Основной!$I$121</definedName>
    <definedName name="ID_22146200" localSheetId="0">Основной!$D$122</definedName>
    <definedName name="ID_22146201" localSheetId="0">Основной!$E$122</definedName>
    <definedName name="ID_22146202" localSheetId="0">Основной!$G$61</definedName>
    <definedName name="ID_22146203" localSheetId="0">Основной!$F$122</definedName>
    <definedName name="ID_22146204" localSheetId="0">Основной!$G$122</definedName>
    <definedName name="ID_22146205" localSheetId="0">Основной!$H$122</definedName>
    <definedName name="ID_22146206" localSheetId="0">Основной!$I$122</definedName>
    <definedName name="ID_22146207" localSheetId="0">Основной!$D$123</definedName>
    <definedName name="ID_22146208" localSheetId="0">Основной!$E$123</definedName>
    <definedName name="ID_22146209" localSheetId="0">Основной!$F$123</definedName>
    <definedName name="ID_22146210" localSheetId="0">Основной!$G$123</definedName>
    <definedName name="ID_22146211" localSheetId="0">Основной!$H$123</definedName>
    <definedName name="ID_22146212" localSheetId="0">Основной!$I$123</definedName>
    <definedName name="ID_22146213" localSheetId="0">Основной!$H$61</definedName>
    <definedName name="ID_22146214" localSheetId="0">Основной!$D$124</definedName>
    <definedName name="ID_22146215" localSheetId="0">Основной!$E$124</definedName>
    <definedName name="ID_22146216" localSheetId="0">Основной!$F$124</definedName>
    <definedName name="ID_22146217" localSheetId="0">Основной!$G$126</definedName>
    <definedName name="ID_22146218" localSheetId="0">Основной!$H$126</definedName>
    <definedName name="ID_22146219" localSheetId="0">Основной!$I$126</definedName>
    <definedName name="ID_22146220" localSheetId="0">Основной!$D$127</definedName>
    <definedName name="ID_22146221" localSheetId="0">Основной!$E$127</definedName>
    <definedName name="ID_22146222" localSheetId="0">Основной!$F$127</definedName>
    <definedName name="ID_22146223" localSheetId="0">Основной!$G$127</definedName>
    <definedName name="ID_22146224" localSheetId="0">Основной!$I$61</definedName>
    <definedName name="ID_22146225" localSheetId="0">Основной!$H$127</definedName>
    <definedName name="ID_22146226" localSheetId="0">Основной!$I$127</definedName>
    <definedName name="ID_22146227" localSheetId="0">Основной!$D$128</definedName>
    <definedName name="ID_22146228" localSheetId="0">Основной!$E$128</definedName>
    <definedName name="ID_22146229" localSheetId="0">Основной!$F$128</definedName>
    <definedName name="ID_22146230" localSheetId="0">Основной!$G$128</definedName>
    <definedName name="ID_22146231" localSheetId="0">Основной!$H$128</definedName>
    <definedName name="ID_22146232" localSheetId="0">Основной!$I$128</definedName>
    <definedName name="ID_22146233" localSheetId="0">Основной!$D$130</definedName>
    <definedName name="ID_22146234" localSheetId="0">Основной!$E$130</definedName>
    <definedName name="ID_22146235" localSheetId="0">Основной!$D$62</definedName>
    <definedName name="ID_22146236" localSheetId="0">Основной!$F$130</definedName>
    <definedName name="ID_22146237" localSheetId="0">Основной!$G$130</definedName>
    <definedName name="ID_22146238" localSheetId="0">Основной!$H$130</definedName>
    <definedName name="ID_22146239" localSheetId="0">Основной!$I$130</definedName>
    <definedName name="ID_22146240" localSheetId="0">Основной!$D$131</definedName>
    <definedName name="ID_22146241" localSheetId="0">Основной!$E$131</definedName>
    <definedName name="ID_22146242" localSheetId="0">Основной!$F$131</definedName>
    <definedName name="ID_22146243" localSheetId="0">Основной!$G$131</definedName>
    <definedName name="ID_22146244" localSheetId="0">Основной!$H$131</definedName>
    <definedName name="ID_22146245" localSheetId="0">Основной!$I$131</definedName>
    <definedName name="ID_22146246" localSheetId="0">Основной!$E$62</definedName>
    <definedName name="ID_22146247" localSheetId="0">Основной!$D$132</definedName>
    <definedName name="ID_22146248" localSheetId="0">Основной!$E$132</definedName>
    <definedName name="ID_22146249" localSheetId="0">Основной!$F$132</definedName>
    <definedName name="ID_22146250" localSheetId="0">Основной!$G$132</definedName>
    <definedName name="ID_22146251" localSheetId="0">Основной!$H$132</definedName>
    <definedName name="ID_22146252" localSheetId="0">Основной!$I$132</definedName>
    <definedName name="ID_22146253" localSheetId="0">Основной!$D$133</definedName>
    <definedName name="ID_22146254" localSheetId="0">Основной!$Q$49</definedName>
    <definedName name="ID_22146255" localSheetId="0">Основной!$R$49</definedName>
    <definedName name="ID_22146256" localSheetId="0">Основной!$P$48</definedName>
    <definedName name="ID_22146257" localSheetId="0">Основной!$F$62</definedName>
    <definedName name="ID_22146258" localSheetId="0">Основной!$Q$48</definedName>
    <definedName name="ID_22146259" localSheetId="0">Основной!$R$48</definedName>
    <definedName name="ID_22146260" localSheetId="0">Основной!$J$49</definedName>
    <definedName name="ID_22146261" localSheetId="0">Основной!$K$49</definedName>
    <definedName name="ID_22146262" localSheetId="0">Основной!$L$49</definedName>
    <definedName name="ID_22146263" localSheetId="0">Основной!$M$49</definedName>
    <definedName name="ID_22146264" localSheetId="0">Основной!$N$49</definedName>
    <definedName name="ID_22146265" localSheetId="0">Основной!$O$49</definedName>
    <definedName name="ID_22146266" localSheetId="0">Основной!$P$49</definedName>
    <definedName name="ID_22146267" localSheetId="0">Основной!$R$42</definedName>
    <definedName name="ID_22146268" localSheetId="0">Основной!$G$62</definedName>
    <definedName name="ID_22146269" localSheetId="0">Основной!$J$43</definedName>
    <definedName name="ID_22146270" localSheetId="0">Основной!$K$43</definedName>
    <definedName name="ID_22146271" localSheetId="0">Основной!$L$43</definedName>
    <definedName name="ID_22146272" localSheetId="0">Основной!$M$43</definedName>
    <definedName name="ID_22146273" localSheetId="0">Основной!$N$43</definedName>
    <definedName name="ID_22146274" localSheetId="0">Основной!$O$43</definedName>
    <definedName name="ID_22146275" localSheetId="0">Основной!$P$43</definedName>
    <definedName name="ID_22146276" localSheetId="0">Основной!$Q$43</definedName>
    <definedName name="ID_22146277" localSheetId="0">Основной!$R$43</definedName>
    <definedName name="ID_22146278" localSheetId="0">Основной!$J$44</definedName>
    <definedName name="ID_22146279" localSheetId="0">Основной!$H$62</definedName>
    <definedName name="ID_22146280" localSheetId="0">Основной!$K$44</definedName>
    <definedName name="ID_22146281" localSheetId="0">Основной!$L$44</definedName>
    <definedName name="ID_22146282" localSheetId="0">Основной!$M$44</definedName>
    <definedName name="ID_22146283" localSheetId="0">Основной!$N$44</definedName>
    <definedName name="ID_22146284" localSheetId="0">Основной!$O$44</definedName>
    <definedName name="ID_22146285" localSheetId="0">Основной!$P$44</definedName>
    <definedName name="ID_22146286" localSheetId="0">Основной!$Q$44</definedName>
    <definedName name="ID_22146287" localSheetId="0">Основной!$R$44</definedName>
    <definedName name="ID_22146288" localSheetId="0">Основной!$J$45</definedName>
    <definedName name="ID_22146289" localSheetId="0">Основной!$K$45</definedName>
    <definedName name="ID_22146290" localSheetId="0">Основной!$I$62</definedName>
    <definedName name="ID_22146291" localSheetId="0">Основной!$L$45</definedName>
    <definedName name="ID_22146292" localSheetId="0">Основной!$M$45</definedName>
    <definedName name="ID_22146293" localSheetId="0">Основной!$N$45</definedName>
    <definedName name="ID_22146294" localSheetId="0">Основной!$O$45</definedName>
    <definedName name="ID_22146295" localSheetId="0">Основной!$P$45</definedName>
    <definedName name="ID_22146296" localSheetId="0">Основной!$Q$45</definedName>
    <definedName name="ID_22146297" localSheetId="0">Основной!$R$45</definedName>
    <definedName name="ID_22146298" localSheetId="0">Основной!$J$46</definedName>
    <definedName name="ID_22146299" localSheetId="0">Основной!$K$46</definedName>
    <definedName name="ID_22146300" localSheetId="0">Основной!$L$46</definedName>
    <definedName name="ID_22146301" localSheetId="0">Основной!$D$63</definedName>
    <definedName name="ID_22146302" localSheetId="0">Основной!$M$46</definedName>
    <definedName name="ID_22146303" localSheetId="0">Основной!$N$46</definedName>
    <definedName name="ID_22146304" localSheetId="0">Основной!$O$46</definedName>
    <definedName name="ID_22146305" localSheetId="0">Основной!$P$46</definedName>
    <definedName name="ID_22146306" localSheetId="0">Основной!$Q$46</definedName>
    <definedName name="ID_22146307" localSheetId="0">Основной!$R$46</definedName>
    <definedName name="ID_22146308" localSheetId="0">Основной!$J$47</definedName>
    <definedName name="ID_22146309" localSheetId="0">Основной!$K$47</definedName>
    <definedName name="ID_22146310" localSheetId="0">Основной!$L$47</definedName>
    <definedName name="ID_22146311" localSheetId="0">Основной!$M$47</definedName>
    <definedName name="ID_22146312" localSheetId="0">Основной!$E$63</definedName>
    <definedName name="ID_22146313" localSheetId="0">Основной!$N$47</definedName>
    <definedName name="ID_22146314" localSheetId="0">Основной!$O$47</definedName>
    <definedName name="ID_22146315" localSheetId="0">Основной!$P$47</definedName>
    <definedName name="ID_22146316" localSheetId="0">Основной!$Q$47</definedName>
    <definedName name="ID_22146317" localSheetId="0">Основной!$R$47</definedName>
    <definedName name="ID_22146318" localSheetId="0">Основной!$J$48</definedName>
    <definedName name="ID_22146319" localSheetId="0">Основной!$K$48</definedName>
    <definedName name="ID_22146320" localSheetId="0">Основной!$L$48</definedName>
    <definedName name="ID_22146321" localSheetId="0">Основной!$M$48</definedName>
    <definedName name="ID_22146322" localSheetId="0">Основной!$N$48</definedName>
    <definedName name="ID_22146323" localSheetId="0">Основной!$F$63</definedName>
    <definedName name="ID_22146324" localSheetId="0">Основной!$O$48</definedName>
    <definedName name="ID_22146325" localSheetId="0">Основной!$J$50</definedName>
    <definedName name="ID_22146326" localSheetId="0">Основной!$K$50</definedName>
    <definedName name="ID_22146327" localSheetId="0">Основной!$L$50</definedName>
    <definedName name="ID_22146328" localSheetId="0">Основной!$M$50</definedName>
    <definedName name="ID_22146329" localSheetId="0">Основной!$N$50</definedName>
    <definedName name="ID_22146330" localSheetId="0">Основной!$O$50</definedName>
    <definedName name="ID_22146331" localSheetId="0">Основной!$P$50</definedName>
    <definedName name="ID_22146332" localSheetId="0">Основной!$Q$50</definedName>
    <definedName name="ID_22146333" localSheetId="0">Основной!$R$50</definedName>
    <definedName name="ID_22146334" localSheetId="0">Основной!$G$63</definedName>
    <definedName name="ID_22146335" localSheetId="0">Основной!$J$51</definedName>
    <definedName name="ID_22146336" localSheetId="0">Основной!$K$51</definedName>
    <definedName name="ID_22146337" localSheetId="0">Основной!$L$51</definedName>
    <definedName name="ID_22146338" localSheetId="0">Основной!$M$51</definedName>
    <definedName name="ID_22146339" localSheetId="0">Основной!$N$51</definedName>
    <definedName name="ID_22146340" localSheetId="0">Основной!$O$51</definedName>
    <definedName name="ID_22146341" localSheetId="0">Основной!$P$51</definedName>
    <definedName name="ID_22146342" localSheetId="0">Основной!$Q$51</definedName>
    <definedName name="ID_22146343" localSheetId="0">Основной!$R$51</definedName>
    <definedName name="ID_22146344" localSheetId="0">Основной!$J$52</definedName>
    <definedName name="ID_22146345" localSheetId="0">Основной!$H$63</definedName>
    <definedName name="ID_22146346" localSheetId="0">Основной!$K$52</definedName>
    <definedName name="ID_22146347" localSheetId="0">Основной!$L$52</definedName>
    <definedName name="ID_22146348" localSheetId="0">Основной!$M$52</definedName>
    <definedName name="ID_22146349" localSheetId="0">Основной!$N$52</definedName>
    <definedName name="ID_22146350" localSheetId="0">Основной!$O$52</definedName>
    <definedName name="ID_22146351" localSheetId="0">Основной!$P$52</definedName>
    <definedName name="ID_22146352" localSheetId="0">Основной!$Q$52</definedName>
    <definedName name="ID_22146353" localSheetId="0">Основной!$R$52</definedName>
    <definedName name="ID_22146354" localSheetId="0">Основной!$J$53</definedName>
    <definedName name="ID_22146355" localSheetId="0">Основной!$K$53</definedName>
    <definedName name="ID_22146356" localSheetId="0">Основной!$I$63</definedName>
    <definedName name="ID_22146357" localSheetId="0">Основной!$L$53</definedName>
    <definedName name="ID_22146358" localSheetId="0">Основной!$M$53</definedName>
    <definedName name="ID_22146359" localSheetId="0">Основной!$N$53</definedName>
    <definedName name="ID_22146360" localSheetId="0">Основной!$O$53</definedName>
    <definedName name="ID_22146361" localSheetId="0">Основной!$P$53</definedName>
    <definedName name="ID_22146362" localSheetId="0">Основной!$Q$53</definedName>
    <definedName name="ID_22146363" localSheetId="0">Основной!$G$144</definedName>
    <definedName name="ID_22146364" localSheetId="0">Основной!$H$144</definedName>
    <definedName name="ID_22146365" localSheetId="0">Основной!$I$141</definedName>
    <definedName name="ID_22146366" localSheetId="0">Основной!$D$142</definedName>
    <definedName name="ID_22146367" localSheetId="0">Основной!$D$64</definedName>
    <definedName name="ID_22146368" localSheetId="0">Основной!$E$142</definedName>
    <definedName name="ID_22146369" localSheetId="0">Основной!$F$142</definedName>
    <definedName name="ID_22146370" localSheetId="0">Основной!$G$142</definedName>
    <definedName name="ID_22146371" localSheetId="0">Основной!$H$142</definedName>
    <definedName name="ID_22146372" localSheetId="0">Основной!$I$142</definedName>
    <definedName name="ID_22146373" localSheetId="0">Основной!$D$144</definedName>
    <definedName name="ID_22146374" localSheetId="0">Основной!$E$144</definedName>
    <definedName name="ID_22146375" localSheetId="0">Основной!$F$144</definedName>
    <definedName name="ID_22146376" localSheetId="0">Основной!$E$133</definedName>
    <definedName name="ID_22146377" localSheetId="0">Основной!$F$133</definedName>
    <definedName name="ID_22146378" localSheetId="0">Основной!$E$64</definedName>
    <definedName name="ID_22146379" localSheetId="0">Основной!$G$133</definedName>
    <definedName name="ID_22146380" localSheetId="0">Основной!$H$133</definedName>
    <definedName name="ID_22146381" localSheetId="0">Основной!$I$133</definedName>
    <definedName name="ID_22146382" localSheetId="0">Основной!$D$134</definedName>
    <definedName name="ID_22146383" localSheetId="0">Основной!$E$134</definedName>
    <definedName name="ID_22146384" localSheetId="0">Основной!$F$134</definedName>
    <definedName name="ID_22146385" localSheetId="0">Основной!$G$134</definedName>
    <definedName name="ID_22146386" localSheetId="0">Основной!$H$134</definedName>
    <definedName name="ID_22146387" localSheetId="0">Основной!$I$134</definedName>
    <definedName name="ID_22146388" localSheetId="0">Основной!$D$135</definedName>
    <definedName name="ID_22146389" localSheetId="0">Основной!$F$64</definedName>
    <definedName name="ID_22146390" localSheetId="0">Основной!$E$135</definedName>
    <definedName name="ID_22146391" localSheetId="0">Основной!$F$135</definedName>
    <definedName name="ID_22146392" localSheetId="0">Основной!$G$135</definedName>
    <definedName name="ID_22146393" localSheetId="0">Основной!$H$135</definedName>
    <definedName name="ID_22146394" localSheetId="0">Основной!$I$135</definedName>
    <definedName name="ID_22146395" localSheetId="0">Основной!$D$136</definedName>
    <definedName name="ID_22146396" localSheetId="0">Основной!$E$136</definedName>
    <definedName name="ID_22146397" localSheetId="0">Основной!$F$136</definedName>
    <definedName name="ID_22146398" localSheetId="0">Основной!$G$136</definedName>
    <definedName name="ID_22146399" localSheetId="0">Основной!$H$136</definedName>
    <definedName name="ID_22146400" localSheetId="0">Основной!$G$64</definedName>
    <definedName name="ID_22146401" localSheetId="0">Основной!$I$136</definedName>
    <definedName name="ID_22146402" localSheetId="0">Основной!$D$137</definedName>
    <definedName name="ID_22146403" localSheetId="0">Основной!$E$137</definedName>
    <definedName name="ID_22146404" localSheetId="0">Основной!$F$137</definedName>
    <definedName name="ID_22146405" localSheetId="0">Основной!$G$137</definedName>
    <definedName name="ID_22146406" localSheetId="0">Основной!$H$137</definedName>
    <definedName name="ID_22146407" localSheetId="0">Основной!$I$137</definedName>
    <definedName name="ID_22146408" localSheetId="0">Основной!$D$138</definedName>
    <definedName name="ID_22146409" localSheetId="0">Основной!$E$138</definedName>
    <definedName name="ID_22146410" localSheetId="0">Основной!$F$138</definedName>
    <definedName name="ID_22146411" localSheetId="0">Основной!$H$64</definedName>
    <definedName name="ID_22146412" localSheetId="0">Основной!$G$138</definedName>
    <definedName name="ID_22146413" localSheetId="0">Основной!$H$138</definedName>
    <definedName name="ID_22146414" localSheetId="0">Основной!$I$138</definedName>
    <definedName name="ID_22146415" localSheetId="0">Основной!$D$139</definedName>
    <definedName name="ID_22146416" localSheetId="0">Основной!$E$139</definedName>
    <definedName name="ID_22146417" localSheetId="0">Основной!$F$139</definedName>
    <definedName name="ID_22146418" localSheetId="0">Основной!$G$139</definedName>
    <definedName name="ID_22146419" localSheetId="0">Основной!$H$139</definedName>
    <definedName name="ID_22146420" localSheetId="0">Основной!$I$139</definedName>
    <definedName name="ID_22146421" localSheetId="0">Основной!$D$140</definedName>
    <definedName name="ID_22146422" localSheetId="0">Основной!$I$64</definedName>
    <definedName name="ID_22146423" localSheetId="0">Основной!$E$140</definedName>
    <definedName name="ID_22146424" localSheetId="0">Основной!$F$140</definedName>
    <definedName name="ID_22146425" localSheetId="0">Основной!$G$140</definedName>
    <definedName name="ID_22146426" localSheetId="0">Основной!$H$140</definedName>
    <definedName name="ID_22146427" localSheetId="0">Основной!$I$140</definedName>
    <definedName name="ID_22146428" localSheetId="0">Основной!$D$141</definedName>
    <definedName name="ID_22146429" localSheetId="0">Основной!$E$141</definedName>
    <definedName name="ID_22146430" localSheetId="0">Основной!$F$141</definedName>
    <definedName name="ID_22146431" localSheetId="0">Основной!$G$141</definedName>
    <definedName name="ID_22146432" localSheetId="0">Основной!$H$141</definedName>
    <definedName name="ID_22146433" localSheetId="0">Основной!$D$65</definedName>
    <definedName name="ID_22146434" localSheetId="0">Основной!$I$144</definedName>
    <definedName name="ID_22146435" localSheetId="0">Основной!$D$145</definedName>
    <definedName name="ID_22146436" localSheetId="0">Основной!$E$145</definedName>
    <definedName name="ID_22146437" localSheetId="0">Основной!$F$145</definedName>
    <definedName name="ID_22146438" localSheetId="0">Основной!$G$145</definedName>
    <definedName name="ID_22146439" localSheetId="0">Основной!$H$145</definedName>
    <definedName name="ID_22146440" localSheetId="0">Основной!$I$145</definedName>
    <definedName name="ID_22146441" localSheetId="0">Основной!$D$147</definedName>
    <definedName name="ID_22146442" localSheetId="0">Основной!$E$147</definedName>
    <definedName name="ID_22146443" localSheetId="0">Основной!$F$147</definedName>
    <definedName name="ID_22146444" localSheetId="0">Основной!$E$65</definedName>
    <definedName name="ID_22146445" localSheetId="0">Основной!$G$147</definedName>
    <definedName name="ID_22146446" localSheetId="0">Основной!$H$147</definedName>
    <definedName name="ID_22146447" localSheetId="0">Основной!$I$147</definedName>
    <definedName name="ID_22146448" localSheetId="0">Основной!$D$148</definedName>
    <definedName name="ID_22146449" localSheetId="0">Основной!$E$148</definedName>
    <definedName name="ID_22146450" localSheetId="0">Основной!$F$148</definedName>
    <definedName name="ID_22146451" localSheetId="0">Основной!$G$148</definedName>
    <definedName name="ID_22146452" localSheetId="0">Основной!$H$148</definedName>
    <definedName name="ID_22146453" localSheetId="0">Основной!$I$148</definedName>
    <definedName name="ID_22146454" localSheetId="0">Основной!$D$149</definedName>
    <definedName name="ID_22146455" localSheetId="0">Основной!$F$65</definedName>
    <definedName name="ID_22146456" localSheetId="0">Основной!$E$149</definedName>
    <definedName name="ID_22146457" localSheetId="0">Основной!$F$149</definedName>
    <definedName name="ID_22146458" localSheetId="0">Основной!$G$149</definedName>
    <definedName name="ID_22146459" localSheetId="0">Основной!$H$149</definedName>
    <definedName name="ID_22146460" localSheetId="0">Основной!$I$149</definedName>
    <definedName name="ID_22146461" localSheetId="0">Основной!$D$150</definedName>
    <definedName name="ID_22146462" localSheetId="0">Основной!$E$150</definedName>
    <definedName name="ID_22146463" localSheetId="0">Основной!$F$150</definedName>
    <definedName name="ID_22146464" localSheetId="0">Основной!$G$150</definedName>
    <definedName name="ID_22146465" localSheetId="0">Основной!$H$150</definedName>
    <definedName name="ID_22146466" localSheetId="0">Основной!$G$65</definedName>
    <definedName name="ID_22146467" localSheetId="0">Основной!$I$150</definedName>
    <definedName name="ID_22146468" localSheetId="0">Основной!$D$151</definedName>
    <definedName name="ID_22146469" localSheetId="0">Основной!$E$151</definedName>
    <definedName name="ID_22146470" localSheetId="0">Основной!$F$151</definedName>
    <definedName name="ID_22146471" localSheetId="0">Основной!$Q$61</definedName>
    <definedName name="ID_22146472" localSheetId="0">Основной!$R$61</definedName>
    <definedName name="ID_22146473" localSheetId="0">Основной!$P$60</definedName>
    <definedName name="ID_22146474" localSheetId="0">Основной!$Q$60</definedName>
    <definedName name="ID_22146475" localSheetId="0">Основной!$R$60</definedName>
    <definedName name="ID_22146476" localSheetId="0">Основной!$J$61</definedName>
    <definedName name="ID_22146477" localSheetId="0">Основной!$H$65</definedName>
    <definedName name="ID_22146478" localSheetId="0">Основной!$K$61</definedName>
    <definedName name="ID_22146479" localSheetId="0">Основной!$L$61</definedName>
    <definedName name="ID_22146480" localSheetId="0">Основной!$M$61</definedName>
    <definedName name="ID_22146481" localSheetId="0">Основной!$N$61</definedName>
    <definedName name="ID_22146482" localSheetId="0">Основной!$O$61</definedName>
    <definedName name="ID_22146483" localSheetId="0">Основной!$P$61</definedName>
    <definedName name="ID_22146484" localSheetId="0">Основной!$R$53</definedName>
    <definedName name="ID_22146485" localSheetId="0">Основной!$J$54</definedName>
    <definedName name="ID_22146486" localSheetId="0">Основной!$K$54</definedName>
    <definedName name="ID_22146487" localSheetId="0">Основной!$L$54</definedName>
    <definedName name="ID_22146488" localSheetId="0">Основной!$I$65</definedName>
    <definedName name="ID_22146489" localSheetId="0">Основной!$M$54</definedName>
    <definedName name="ID_22146490" localSheetId="0">Основной!$N$54</definedName>
    <definedName name="ID_22146491" localSheetId="0">Основной!$O$54</definedName>
    <definedName name="ID_22146492" localSheetId="0">Основной!$P$54</definedName>
    <definedName name="ID_22146493" localSheetId="0">Основной!$Q$54</definedName>
    <definedName name="ID_22146494" localSheetId="0">Основной!$R$54</definedName>
    <definedName name="ID_22146495" localSheetId="0">Основной!$J$55</definedName>
    <definedName name="ID_22146496" localSheetId="0">Основной!$K$55</definedName>
    <definedName name="ID_22146497" localSheetId="0">Основной!$L$55</definedName>
    <definedName name="ID_22146498" localSheetId="0">Основной!$M$55</definedName>
    <definedName name="ID_22146499" localSheetId="0">Основной!$D$66</definedName>
    <definedName name="ID_22146500" localSheetId="0">Основной!$N$55</definedName>
    <definedName name="ID_22146501" localSheetId="0">Основной!$O$55</definedName>
    <definedName name="ID_22146502" localSheetId="0">Основной!$P$55</definedName>
    <definedName name="ID_22146503" localSheetId="0">Основной!$Q$55</definedName>
    <definedName name="ID_22146504" localSheetId="0">Основной!$R$55</definedName>
    <definedName name="ID_22146505" localSheetId="0">Основной!$J$56</definedName>
    <definedName name="ID_22146506" localSheetId="0">Основной!$K$56</definedName>
    <definedName name="ID_22146507" localSheetId="0">Основной!$L$56</definedName>
    <definedName name="ID_22146508" localSheetId="0">Основной!$M$56</definedName>
    <definedName name="ID_22146509" localSheetId="0">Основной!$N$56</definedName>
    <definedName name="ID_22146510" localSheetId="0">Основной!$E$66</definedName>
    <definedName name="ID_22146511" localSheetId="0">Основной!$O$56</definedName>
    <definedName name="ID_22146512" localSheetId="0">Основной!$P$56</definedName>
    <definedName name="ID_22146513" localSheetId="0">Основной!$Q$56</definedName>
    <definedName name="ID_22146514" localSheetId="0">Основной!$R$56</definedName>
    <definedName name="ID_22146515" localSheetId="0">Основной!$J$57</definedName>
    <definedName name="ID_22146516" localSheetId="0">Основной!$K$57</definedName>
    <definedName name="ID_22146517" localSheetId="0">Основной!$L$57</definedName>
    <definedName name="ID_22146518" localSheetId="0">Основной!$M$57</definedName>
    <definedName name="ID_22146519" localSheetId="0">Основной!$N$57</definedName>
    <definedName name="ID_22146520" localSheetId="0">Основной!$O$57</definedName>
    <definedName name="ID_22146521" localSheetId="0">Основной!$F$66</definedName>
    <definedName name="ID_22146522" localSheetId="0">Основной!$P$57</definedName>
    <definedName name="ID_22146523" localSheetId="0">Основной!$Q$57</definedName>
    <definedName name="ID_22146524" localSheetId="0">Основной!$R$57</definedName>
    <definedName name="ID_22146525" localSheetId="0">Основной!$J$58</definedName>
    <definedName name="ID_22146526" localSheetId="0">Основной!$K$58</definedName>
    <definedName name="ID_22146527" localSheetId="0">Основной!$L$58</definedName>
    <definedName name="ID_22146528" localSheetId="0">Основной!$M$58</definedName>
    <definedName name="ID_22146529" localSheetId="0">Основной!$N$58</definedName>
    <definedName name="ID_22146530" localSheetId="0">Основной!$O$58</definedName>
    <definedName name="ID_22146531" localSheetId="0">Основной!$P$58</definedName>
    <definedName name="ID_22146532" localSheetId="0">Основной!$G$66</definedName>
    <definedName name="ID_22146533" localSheetId="0">Основной!$Q$58</definedName>
    <definedName name="ID_22146534" localSheetId="0">Основной!$R$58</definedName>
    <definedName name="ID_22146535" localSheetId="0">Основной!$J$60</definedName>
    <definedName name="ID_22146536" localSheetId="0">Основной!$K$60</definedName>
    <definedName name="ID_22146537" localSheetId="0">Основной!$L$60</definedName>
    <definedName name="ID_22146538" localSheetId="0">Основной!$M$60</definedName>
    <definedName name="ID_22146539" localSheetId="0">Основной!$N$60</definedName>
    <definedName name="ID_22146540" localSheetId="0">Основной!$O$60</definedName>
    <definedName name="ID_22146541" localSheetId="0">Основной!$J$62</definedName>
    <definedName name="ID_22146542" localSheetId="0">Основной!$K$62</definedName>
    <definedName name="ID_22146543" localSheetId="0">Основной!$H$66</definedName>
    <definedName name="ID_22146544" localSheetId="0">Основной!$L$62</definedName>
    <definedName name="ID_22146545" localSheetId="0">Основной!$M$62</definedName>
    <definedName name="ID_22146546" localSheetId="0">Основной!$N$62</definedName>
    <definedName name="ID_22146547" localSheetId="0">Основной!$O$62</definedName>
    <definedName name="ID_22146548" localSheetId="0">Основной!$P$62</definedName>
    <definedName name="ID_22146549" localSheetId="0">Основной!$Q$62</definedName>
    <definedName name="ID_22146550" localSheetId="0">Основной!$R$62</definedName>
    <definedName name="ID_22146551" localSheetId="0">Основной!$J$63</definedName>
    <definedName name="ID_22146552" localSheetId="0">Основной!$K$63</definedName>
    <definedName name="ID_22146553" localSheetId="0">Основной!$L$63</definedName>
    <definedName name="ID_22146554" localSheetId="0">Основной!$I$66</definedName>
    <definedName name="ID_22146555" localSheetId="0">Основной!$M$63</definedName>
    <definedName name="ID_22146556" localSheetId="0">Основной!$N$63</definedName>
    <definedName name="ID_22146557" localSheetId="0">Основной!$O$63</definedName>
    <definedName name="ID_22146558" localSheetId="0">Основной!$P$63</definedName>
    <definedName name="ID_22146559" localSheetId="0">Основной!$Q$63</definedName>
    <definedName name="ID_22146560" localSheetId="0">Основной!$R$63</definedName>
    <definedName name="ID_22146561" localSheetId="0">Основной!$J$64</definedName>
    <definedName name="ID_22146562" localSheetId="0">Основной!$K$64</definedName>
    <definedName name="ID_22146563" localSheetId="0">Основной!$L$64</definedName>
    <definedName name="ID_22146564" localSheetId="0">Основной!$M$64</definedName>
    <definedName name="ID_22146565" localSheetId="0">Основной!$D$67</definedName>
    <definedName name="ID_22146566" localSheetId="0">Основной!$N$64</definedName>
    <definedName name="ID_22146567" localSheetId="0">Основной!$O$64</definedName>
    <definedName name="ID_22146568" localSheetId="0">Основной!$P$64</definedName>
    <definedName name="ID_22146569" localSheetId="0">Основной!$Q$64</definedName>
    <definedName name="ID_22146570" localSheetId="0">Основной!$R$64</definedName>
    <definedName name="ID_22146571" localSheetId="0">Основной!$J$65</definedName>
    <definedName name="ID_22146572" localSheetId="0">Основной!$K$65</definedName>
    <definedName name="ID_22146573" localSheetId="0">Основной!$L$65</definedName>
    <definedName name="ID_22146574" localSheetId="0">Основной!$M$65</definedName>
    <definedName name="ID_22146575" localSheetId="0">Основной!$N$65</definedName>
    <definedName name="ID_22146576" localSheetId="0">Основной!$E$67</definedName>
    <definedName name="ID_22146577" localSheetId="0">Основной!$O$65</definedName>
    <definedName name="ID_22146578" localSheetId="0">Основной!$P$65</definedName>
    <definedName name="ID_22146579" localSheetId="0">Основной!$Q$65</definedName>
    <definedName name="ID_22146580" localSheetId="0">Основной!$I$164</definedName>
    <definedName name="ID_22146581" localSheetId="0">Основной!$D$165</definedName>
    <definedName name="ID_22146582" localSheetId="0">Основной!$E$163</definedName>
    <definedName name="ID_22146583" localSheetId="0">Основной!$F$163</definedName>
    <definedName name="ID_22146584" localSheetId="0">Основной!$G$163</definedName>
    <definedName name="ID_22146585" localSheetId="0">Основной!$H$163</definedName>
    <definedName name="ID_22146586" localSheetId="0">Основной!$I$163</definedName>
    <definedName name="ID_22146587" localSheetId="0">Основной!$F$67</definedName>
    <definedName name="ID_22146588" localSheetId="0">Основной!$D$164</definedName>
    <definedName name="ID_22146589" localSheetId="0">Основной!$E$164</definedName>
    <definedName name="ID_22146590" localSheetId="0">Основной!$F$164</definedName>
    <definedName name="ID_22146591" localSheetId="0">Основной!$G$164</definedName>
    <definedName name="ID_22146592" localSheetId="0">Основной!$H$164</definedName>
    <definedName name="ID_22146593" localSheetId="0">Основной!$G$151</definedName>
    <definedName name="ID_22146594" localSheetId="0">Основной!$H$151</definedName>
    <definedName name="ID_22146595" localSheetId="0">Основной!$I$151</definedName>
    <definedName name="ID_22146596" localSheetId="0">Основной!$D$152</definedName>
    <definedName name="ID_22146597" localSheetId="0">Основной!$E$152</definedName>
    <definedName name="ID_22146598" localSheetId="0">Основной!$G$67</definedName>
    <definedName name="ID_22146599" localSheetId="0">Основной!$F$152</definedName>
    <definedName name="ID_22146600" localSheetId="0">Основной!$G$152</definedName>
    <definedName name="ID_22146601" localSheetId="0">Основной!$H$152</definedName>
    <definedName name="ID_22146602" localSheetId="0">Основной!$I$152</definedName>
    <definedName name="ID_22146603" localSheetId="0">Основной!$D$155</definedName>
    <definedName name="ID_22146604" localSheetId="0">Основной!$E$155</definedName>
    <definedName name="ID_22146605" localSheetId="0">Основной!$F$155</definedName>
    <definedName name="ID_22146606" localSheetId="0">Основной!$G$155</definedName>
    <definedName name="ID_22146607" localSheetId="0">Основной!$H$155</definedName>
    <definedName name="ID_22146608" localSheetId="0">Основной!$I$155</definedName>
    <definedName name="ID_22146609" localSheetId="0">Основной!$H$67</definedName>
    <definedName name="ID_22146610" localSheetId="0">Основной!$D$156</definedName>
    <definedName name="ID_22146611" localSheetId="0">Основной!$E$156</definedName>
    <definedName name="ID_22146612" localSheetId="0">Основной!$F$156</definedName>
    <definedName name="ID_22146613" localSheetId="0">Основной!$G$156</definedName>
    <definedName name="ID_22146614" localSheetId="0">Основной!$H$156</definedName>
    <definedName name="ID_22146615" localSheetId="0">Основной!$I$156</definedName>
    <definedName name="ID_22146616" localSheetId="0">Основной!$D$157</definedName>
    <definedName name="ID_22146617" localSheetId="0">Основной!$E$157</definedName>
    <definedName name="ID_22146618" localSheetId="0">Основной!$F$157</definedName>
    <definedName name="ID_22146619" localSheetId="0">Основной!$G$157</definedName>
    <definedName name="ID_22146620" localSheetId="0">Основной!$I$67</definedName>
    <definedName name="ID_22146621" localSheetId="0">Основной!$H$157</definedName>
    <definedName name="ID_22146622" localSheetId="0">Основной!$I$157</definedName>
    <definedName name="ID_22146623" localSheetId="0">Основной!$D$158</definedName>
    <definedName name="ID_22146624" localSheetId="0">Основной!$E$158</definedName>
    <definedName name="ID_22146625" localSheetId="0">Основной!$F$158</definedName>
    <definedName name="ID_22146626" localSheetId="0">Основной!$G$158</definedName>
    <definedName name="ID_22146627" localSheetId="0">Основной!$H$158</definedName>
    <definedName name="ID_22146628" localSheetId="0">Основной!$I$158</definedName>
    <definedName name="ID_22146629" localSheetId="0">Основной!$D$159</definedName>
    <definedName name="ID_22146630" localSheetId="0">Основной!$E$159</definedName>
    <definedName name="ID_22146631" localSheetId="0">Основной!$D$68</definedName>
    <definedName name="ID_22146632" localSheetId="0">Основной!$F$159</definedName>
    <definedName name="ID_22146633" localSheetId="0">Основной!$G$159</definedName>
    <definedName name="ID_22146634" localSheetId="0">Основной!$H$159</definedName>
    <definedName name="ID_22146635" localSheetId="0">Основной!$I$159</definedName>
    <definedName name="ID_22146636" localSheetId="0">Основной!$D$160</definedName>
    <definedName name="ID_22146637" localSheetId="0">Основной!$E$160</definedName>
    <definedName name="ID_22146638" localSheetId="0">Основной!$F$160</definedName>
    <definedName name="ID_22146639" localSheetId="0">Основной!$G$160</definedName>
    <definedName name="ID_22146640" localSheetId="0">Основной!$H$160</definedName>
    <definedName name="ID_22146641" localSheetId="0">Основной!$I$160</definedName>
    <definedName name="ID_22146642" localSheetId="0">Основной!$E$68</definedName>
    <definedName name="ID_22146643" localSheetId="0">Основной!$D$162</definedName>
    <definedName name="ID_22146644" localSheetId="0">Основной!$E$162</definedName>
    <definedName name="ID_22146645" localSheetId="0">Основной!$F$162</definedName>
    <definedName name="ID_22146646" localSheetId="0">Основной!$G$162</definedName>
    <definedName name="ID_22146647" localSheetId="0">Основной!$H$162</definedName>
    <definedName name="ID_22146648" localSheetId="0">Основной!$I$162</definedName>
    <definedName name="ID_22146649" localSheetId="0">Основной!$D$163</definedName>
    <definedName name="ID_22146650" localSheetId="0">Основной!$E$165</definedName>
    <definedName name="ID_22146651" localSheetId="0">Основной!$F$165</definedName>
    <definedName name="ID_22146652" localSheetId="0">Основной!$G$165</definedName>
    <definedName name="ID_22146653" localSheetId="0">Основной!$F$68</definedName>
    <definedName name="ID_22146654" localSheetId="0">Основной!$H$165</definedName>
    <definedName name="ID_22146655" localSheetId="0">Основной!$I$165</definedName>
    <definedName name="ID_22146656" localSheetId="0">Основной!$D$166</definedName>
    <definedName name="ID_22146657" localSheetId="0">Основной!$E$166</definedName>
    <definedName name="ID_22146658" localSheetId="0">Основной!$F$166</definedName>
    <definedName name="ID_22146659" localSheetId="0">Основной!$G$166</definedName>
    <definedName name="ID_22146660" localSheetId="0">Основной!$H$166</definedName>
    <definedName name="ID_22146661" localSheetId="0">Основной!$I$166</definedName>
    <definedName name="ID_22146662" localSheetId="0">Основной!$D$170</definedName>
    <definedName name="ID_22146663" localSheetId="0">Основной!$E$170</definedName>
    <definedName name="ID_22146664" localSheetId="0">Основной!$G$68</definedName>
    <definedName name="ID_22146665" localSheetId="0">Основной!$F$170</definedName>
    <definedName name="ID_22146666" localSheetId="0">Основной!$G$170</definedName>
    <definedName name="ID_22146667" localSheetId="0">Основной!$H$170</definedName>
    <definedName name="ID_22146668" localSheetId="0">Основной!$I$170</definedName>
    <definedName name="ID_22146669" localSheetId="0">Основной!$D$171</definedName>
    <definedName name="ID_22146670" localSheetId="0">Основной!$E$171</definedName>
    <definedName name="ID_22146671" localSheetId="0">Основной!$F$171</definedName>
    <definedName name="ID_22146672" localSheetId="0">Основной!$G$171</definedName>
    <definedName name="ID_22146673" localSheetId="0">Основной!$H$171</definedName>
    <definedName name="ID_22146674" localSheetId="0">Основной!$I$171</definedName>
    <definedName name="ID_22146675" localSheetId="0">Основной!$H$68</definedName>
    <definedName name="ID_22146676" localSheetId="0">Основной!$D$173</definedName>
    <definedName name="ID_22146677" localSheetId="0">Основной!$E$173</definedName>
    <definedName name="ID_22146678" localSheetId="0">Основной!$F$173</definedName>
    <definedName name="ID_22146679" localSheetId="0">Основной!$G$173</definedName>
    <definedName name="ID_22146680" localSheetId="0">Основной!$H$173</definedName>
    <definedName name="ID_22146681" localSheetId="0">Основной!$I$173</definedName>
    <definedName name="ID_22146682" localSheetId="0">Основной!$D$174</definedName>
    <definedName name="ID_22146683" localSheetId="0">Основной!$E$174</definedName>
    <definedName name="ID_22146684" localSheetId="0">Основной!$F$174</definedName>
    <definedName name="ID_22146685" localSheetId="0">Основной!$G$174</definedName>
    <definedName name="ID_22146686" localSheetId="0">Основной!$I$68</definedName>
    <definedName name="ID_22146687" localSheetId="0">Основной!$H$174</definedName>
    <definedName name="ID_22146697" localSheetId="0">Основной!$D$69</definedName>
    <definedName name="ID_22146708" localSheetId="0">Основной!$E$69</definedName>
    <definedName name="ID_22146710" localSheetId="0">Основной!$F$308</definedName>
    <definedName name="ID_22146711" localSheetId="0">Основной!$G$308</definedName>
    <definedName name="ID_22146712" localSheetId="0">Основной!$D$308</definedName>
    <definedName name="ID_22146713" localSheetId="0">Основной!$E$308</definedName>
    <definedName name="ID_22146714" localSheetId="0">Основной!$H$308</definedName>
    <definedName name="ID_22146715" localSheetId="0">Основной!$I$308</definedName>
    <definedName name="ID_22146716" localSheetId="0">Основной!$J$308</definedName>
    <definedName name="ID_22146717" localSheetId="0">Основной!$K$308</definedName>
    <definedName name="ID_22146718" localSheetId="0">Основной!$L$308</definedName>
    <definedName name="ID_22146719" localSheetId="0">Основной!$F$69</definedName>
    <definedName name="ID_22146720" localSheetId="0">Основной!$M$308</definedName>
    <definedName name="ID_22146721" localSheetId="0">Основной!$N$308</definedName>
    <definedName name="ID_22146722" localSheetId="0">Основной!$O$308</definedName>
    <definedName name="ID_22146723" localSheetId="0">Основной!$P$308</definedName>
    <definedName name="ID_22146724" localSheetId="0">Основной!$Q$308</definedName>
    <definedName name="ID_22146725" localSheetId="0">Основной!$R$308</definedName>
    <definedName name="ID_22146730" localSheetId="0">Основной!$G$71</definedName>
    <definedName name="ID_22146741" localSheetId="0">Основной!$H$71</definedName>
    <definedName name="ID_22146748" localSheetId="0">Основной!$D$361</definedName>
    <definedName name="ID_22146749" localSheetId="0">Основной!$E$361</definedName>
    <definedName name="ID_22146750" localSheetId="0">Основной!$J$361</definedName>
    <definedName name="ID_22146751" localSheetId="0">Основной!$K$361</definedName>
    <definedName name="ID_22146752" localSheetId="0">Основной!$I$71</definedName>
    <definedName name="ID_22146763" localSheetId="0">Основной!$D$72</definedName>
    <definedName name="ID_22146766" localSheetId="0">Основной!$L$361</definedName>
    <definedName name="ID_22146767" localSheetId="0">Основной!$M$361</definedName>
    <definedName name="ID_22146768" localSheetId="0">Основной!$N$361</definedName>
    <definedName name="ID_22146769" localSheetId="0">Основной!$O$361</definedName>
    <definedName name="ID_22146770" localSheetId="0">Основной!$P$361</definedName>
    <definedName name="ID_22146771" localSheetId="0">Основной!$F$361</definedName>
    <definedName name="ID_22146772" localSheetId="0">Основной!$G$361</definedName>
    <definedName name="ID_22146773" localSheetId="0">Основной!$H$361</definedName>
    <definedName name="ID_22146774" localSheetId="0">Основной!$E$72</definedName>
    <definedName name="ID_22146775" localSheetId="0">Основной!$I$361</definedName>
    <definedName name="ID_22146776" localSheetId="0">Основной!$Q$361</definedName>
    <definedName name="ID_22146777" localSheetId="0">Основной!$R$361</definedName>
    <definedName name="ID_22146778" localSheetId="0">Основной!$I$174</definedName>
    <definedName name="ID_22146800" localSheetId="0">Основной!$F$72</definedName>
    <definedName name="ID_22146811" localSheetId="0">Основной!$G$72</definedName>
    <definedName name="ID_22146822" localSheetId="0">Основной!$H$72</definedName>
    <definedName name="ID_22146833" localSheetId="0">Основной!$I$72</definedName>
    <definedName name="ID_22146844" localSheetId="0">Основной!$D$73</definedName>
    <definedName name="ID_22146847" localSheetId="0">Основной!$D$177</definedName>
    <definedName name="ID_22146848" localSheetId="0">Основной!$E$177</definedName>
    <definedName name="ID_22146849" localSheetId="0">Основной!$F$177</definedName>
    <definedName name="ID_22146850" localSheetId="0">Основной!$G$177</definedName>
    <definedName name="ID_22146851" localSheetId="0">Основной!$H$177</definedName>
    <definedName name="ID_22146852" localSheetId="0">Основной!$I$177</definedName>
    <definedName name="ID_22146853" localSheetId="0">Основной!$D$178</definedName>
    <definedName name="ID_22146854" localSheetId="0">Основной!$E$178</definedName>
    <definedName name="ID_22146855" localSheetId="0">Основной!$E$73</definedName>
    <definedName name="ID_22146856" localSheetId="0">Основной!$F$178</definedName>
    <definedName name="ID_22146857" localSheetId="0">Основной!$G$178</definedName>
    <definedName name="ID_22146858" localSheetId="0">Основной!$H$178</definedName>
    <definedName name="ID_22146859" localSheetId="0">Основной!$I$178</definedName>
    <definedName name="ID_22146860" localSheetId="0">Основной!$D$179</definedName>
    <definedName name="ID_22146861" localSheetId="0">Основной!$E$179</definedName>
    <definedName name="ID_22146862" localSheetId="0">Основной!$F$179</definedName>
    <definedName name="ID_22146863" localSheetId="0">Основной!$G$179</definedName>
    <definedName name="ID_22146864" localSheetId="0">Основной!$H$179</definedName>
    <definedName name="ID_22146865" localSheetId="0">Основной!$I$179</definedName>
    <definedName name="ID_22146866" localSheetId="0">Основной!$F$73</definedName>
    <definedName name="ID_22146867" localSheetId="0">Основной!$D$180</definedName>
    <definedName name="ID_22146868" localSheetId="0">Основной!$E$180</definedName>
    <definedName name="ID_22146869" localSheetId="0">Основной!$F$180</definedName>
    <definedName name="ID_22146870" localSheetId="0">Основной!$G$180</definedName>
    <definedName name="ID_22146871" localSheetId="0">Основной!$D$193</definedName>
    <definedName name="ID_22146872" localSheetId="0">Основной!$E$193</definedName>
    <definedName name="ID_22146873" localSheetId="0">Основной!$F$191</definedName>
    <definedName name="ID_22146874" localSheetId="0">Основной!$G$191</definedName>
    <definedName name="ID_22146875" localSheetId="0">Основной!$H$191</definedName>
    <definedName name="ID_22146876" localSheetId="0">Основной!$I$191</definedName>
    <definedName name="ID_22146877" localSheetId="0">Основной!$G$73</definedName>
    <definedName name="ID_22146878" localSheetId="0">Основной!$D$192</definedName>
    <definedName name="ID_22146879" localSheetId="0">Основной!$E$192</definedName>
    <definedName name="ID_22146880" localSheetId="0">Основной!$F$192</definedName>
    <definedName name="ID_22146881" localSheetId="0">Основной!$G$192</definedName>
    <definedName name="ID_22146882" localSheetId="0">Основной!$H$192</definedName>
    <definedName name="ID_22146883" localSheetId="0">Основной!$I$192</definedName>
    <definedName name="ID_22146884" localSheetId="0">Основной!$H$180</definedName>
    <definedName name="ID_22146885" localSheetId="0">Основной!$I$180</definedName>
    <definedName name="ID_22146886" localSheetId="0">Основной!$D$182</definedName>
    <definedName name="ID_22146887" localSheetId="0">Основной!$E$182</definedName>
    <definedName name="ID_22146888" localSheetId="0">Основной!$H$73</definedName>
    <definedName name="ID_22146889" localSheetId="0">Основной!$F$182</definedName>
    <definedName name="ID_22146890" localSheetId="0">Основной!$G$182</definedName>
    <definedName name="ID_22146891" localSheetId="0">Основной!$H$182</definedName>
    <definedName name="ID_22146892" localSheetId="0">Основной!$I$182</definedName>
    <definedName name="ID_22146893" localSheetId="0">Основной!$D$183</definedName>
    <definedName name="ID_22146894" localSheetId="0">Основной!$E$183</definedName>
    <definedName name="ID_22146895" localSheetId="0">Основной!$F$183</definedName>
    <definedName name="ID_22146896" localSheetId="0">Основной!$G$183</definedName>
    <definedName name="ID_22146897" localSheetId="0">Основной!$H$183</definedName>
    <definedName name="ID_22146898" localSheetId="0">Основной!$I$183</definedName>
    <definedName name="ID_22146899" localSheetId="0">Основной!$I$73</definedName>
    <definedName name="ID_22146900" localSheetId="0">Основной!$D$185</definedName>
    <definedName name="ID_22146901" localSheetId="0">Основной!$E$185</definedName>
    <definedName name="ID_22146902" localSheetId="0">Основной!$F$185</definedName>
    <definedName name="ID_22146903" localSheetId="0">Основной!$G$185</definedName>
    <definedName name="ID_22146904" localSheetId="0">Основной!$H$185</definedName>
    <definedName name="ID_22146905" localSheetId="0">Основной!$I$185</definedName>
    <definedName name="ID_22146906" localSheetId="0">Основной!$D$186</definedName>
    <definedName name="ID_22146907" localSheetId="0">Основной!$E$186</definedName>
    <definedName name="ID_22146908" localSheetId="0">Основной!$F$186</definedName>
    <definedName name="ID_22146909" localSheetId="0">Основной!$G$186</definedName>
    <definedName name="ID_22146910" localSheetId="0">Основной!$D$74</definedName>
    <definedName name="ID_22146911" localSheetId="0">Основной!$H$186</definedName>
    <definedName name="ID_22146912" localSheetId="0">Основной!$I$186</definedName>
    <definedName name="ID_22146913" localSheetId="0">Основной!$D$187</definedName>
    <definedName name="ID_22146914" localSheetId="0">Основной!$E$187</definedName>
    <definedName name="ID_22146915" localSheetId="0">Основной!$F$187</definedName>
    <definedName name="ID_22146916" localSheetId="0">Основной!$G$187</definedName>
    <definedName name="ID_22146917" localSheetId="0">Основной!$H$187</definedName>
    <definedName name="ID_22146918" localSheetId="0">Основной!$I$187</definedName>
    <definedName name="ID_22146919" localSheetId="0">Основной!$D$188</definedName>
    <definedName name="ID_22146920" localSheetId="0">Основной!$E$188</definedName>
    <definedName name="ID_22146921" localSheetId="0">Основной!$E$74</definedName>
    <definedName name="ID_22146922" localSheetId="0">Основной!$F$188</definedName>
    <definedName name="ID_22146923" localSheetId="0">Основной!$G$188</definedName>
    <definedName name="ID_22146924" localSheetId="0">Основной!$H$188</definedName>
    <definedName name="ID_22146925" localSheetId="0">Основной!$I$188</definedName>
    <definedName name="ID_22146926" localSheetId="0">Основной!$D$189</definedName>
    <definedName name="ID_22146927" localSheetId="0">Основной!$E$189</definedName>
    <definedName name="ID_22146928" localSheetId="0">Основной!$F$189</definedName>
    <definedName name="ID_22146929" localSheetId="0">Основной!$G$189</definedName>
    <definedName name="ID_22146930" localSheetId="0">Основной!$H$189</definedName>
    <definedName name="ID_22146931" localSheetId="0">Основной!$I$189</definedName>
    <definedName name="ID_22146932" localSheetId="0">Основной!$F$74</definedName>
    <definedName name="ID_22146933" localSheetId="0">Основной!$D$190</definedName>
    <definedName name="ID_22146934" localSheetId="0">Основной!$E$190</definedName>
    <definedName name="ID_22146935" localSheetId="0">Основной!$F$190</definedName>
    <definedName name="ID_22146936" localSheetId="0">Основной!$G$190</definedName>
    <definedName name="ID_22146937" localSheetId="0">Основной!$H$190</definedName>
    <definedName name="ID_22146938" localSheetId="0">Основной!$I$190</definedName>
    <definedName name="ID_22146939" localSheetId="0">Основной!$D$191</definedName>
    <definedName name="ID_22146940" localSheetId="0">Основной!$E$191</definedName>
    <definedName name="ID_22146941" localSheetId="0">Основной!$F$193</definedName>
    <definedName name="ID_22146942" localSheetId="0">Основной!$G$193</definedName>
    <definedName name="ID_22146943" localSheetId="0">Основной!$G$74</definedName>
    <definedName name="ID_22146944" localSheetId="0">Основной!$H$193</definedName>
    <definedName name="ID_22146945" localSheetId="0">Основной!$I$193</definedName>
    <definedName name="ID_22146946" localSheetId="0">Основной!$D$197</definedName>
    <definedName name="ID_22146947" localSheetId="0">Основной!$E$197</definedName>
    <definedName name="ID_22146948" localSheetId="0">Основной!$F$197</definedName>
    <definedName name="ID_22146949" localSheetId="0">Основной!$G$197</definedName>
    <definedName name="ID_22146950" localSheetId="0">Основной!$H$197</definedName>
    <definedName name="ID_22146951" localSheetId="0">Основной!$I$197</definedName>
    <definedName name="ID_22146952" localSheetId="0">Основной!$D$198</definedName>
    <definedName name="ID_22146953" localSheetId="0">Основной!$E$198</definedName>
    <definedName name="ID_22146954" localSheetId="0">Основной!$H$74</definedName>
    <definedName name="ID_22146955" localSheetId="0">Основной!$F$198</definedName>
    <definedName name="ID_22146956" localSheetId="0">Основной!$G$198</definedName>
    <definedName name="ID_22146957" localSheetId="0">Основной!$H$198</definedName>
    <definedName name="ID_22146958" localSheetId="0">Основной!$I$198</definedName>
    <definedName name="ID_22146959" localSheetId="0">Основной!$D$199</definedName>
    <definedName name="ID_22146960" localSheetId="0">Основной!$E$199</definedName>
    <definedName name="ID_22146961" localSheetId="0">Основной!$F$199</definedName>
    <definedName name="ID_22146962" localSheetId="0">Основной!$G$199</definedName>
    <definedName name="ID_22146963" localSheetId="0">Основной!$H$199</definedName>
    <definedName name="ID_22146964" localSheetId="0">Основной!$I$199</definedName>
    <definedName name="ID_22146965" localSheetId="0">Основной!$I$74</definedName>
    <definedName name="ID_22146966" localSheetId="0">Основной!$D$200</definedName>
    <definedName name="ID_22146967" localSheetId="0">Основной!$E$200</definedName>
    <definedName name="ID_22146968" localSheetId="0">Основной!$F$200</definedName>
    <definedName name="ID_22146969" localSheetId="0">Основной!$G$200</definedName>
    <definedName name="ID_22146970" localSheetId="0">Основной!$H$200</definedName>
    <definedName name="ID_22146971" localSheetId="0">Основной!$I$200</definedName>
    <definedName name="ID_22146972" localSheetId="0">Основной!$D$204</definedName>
    <definedName name="ID_22146973" localSheetId="0">Основной!$E$204</definedName>
    <definedName name="ID_22146974" localSheetId="0">Основной!$F$204</definedName>
    <definedName name="ID_22146975" localSheetId="0">Основной!$G$204</definedName>
    <definedName name="ID_22146976" localSheetId="0">Основной!$D$75</definedName>
    <definedName name="ID_22146977" localSheetId="0">Основной!$H$204</definedName>
    <definedName name="ID_22146978" localSheetId="0">Основной!$I$204</definedName>
    <definedName name="ID_22146979" localSheetId="0">Основной!$E$20</definedName>
    <definedName name="ID_22146980" localSheetId="0">Основной!$F$20</definedName>
    <definedName name="ID_22146981" localSheetId="0">Основной!$G$18</definedName>
    <definedName name="ID_22146982" localSheetId="0">Основной!$H$18</definedName>
    <definedName name="ID_22146983" localSheetId="0">Основной!$I$18</definedName>
    <definedName name="ID_22146984" localSheetId="0">Основной!$D$19</definedName>
    <definedName name="ID_22146985" localSheetId="0">Основной!$E$19</definedName>
    <definedName name="ID_22146986" localSheetId="0">Основной!$F$19</definedName>
    <definedName name="ID_22146987" localSheetId="0">Основной!$E$75</definedName>
    <definedName name="ID_22146988" localSheetId="0">Основной!$G$19</definedName>
    <definedName name="ID_22146989" localSheetId="0">Основной!$H$19</definedName>
    <definedName name="ID_22146990" localSheetId="0">Основной!$I$19</definedName>
    <definedName name="ID_22146991" localSheetId="0">Основной!$D$20</definedName>
    <definedName name="ID_22146992" localSheetId="0">Основной!$D$8</definedName>
    <definedName name="ID_22146993" localSheetId="0">Основной!$E$8</definedName>
    <definedName name="ID_22146994" localSheetId="0">Основной!$F$8</definedName>
    <definedName name="ID_22146995" localSheetId="0">Основной!$G$8</definedName>
    <definedName name="ID_22146996" localSheetId="0">Основной!$H$8</definedName>
    <definedName name="ID_22146997" localSheetId="0">Основной!$I$8</definedName>
    <definedName name="ID_22146998" localSheetId="0">Основной!$F$75</definedName>
    <definedName name="ID_22146999" localSheetId="0">Основной!$D$9</definedName>
    <definedName name="ID_22147000" localSheetId="0">Основной!$E$9</definedName>
    <definedName name="ID_22147001" localSheetId="0">Основной!$F$9</definedName>
    <definedName name="ID_22147002" localSheetId="0">Основной!$G$9</definedName>
    <definedName name="ID_22147003" localSheetId="0">Основной!$H$9</definedName>
    <definedName name="ID_22147004" localSheetId="0">Основной!$I$9</definedName>
    <definedName name="ID_22147005" localSheetId="0">Основной!$D$11</definedName>
    <definedName name="ID_22147006" localSheetId="0">Основной!$E$11</definedName>
    <definedName name="ID_22147007" localSheetId="0">Основной!$F$11</definedName>
    <definedName name="ID_22147008" localSheetId="0">Основной!$G$11</definedName>
    <definedName name="ID_22147009" localSheetId="0">Основной!$G$75</definedName>
    <definedName name="ID_22147010" localSheetId="0">Основной!$H$11</definedName>
    <definedName name="ID_22147011" localSheetId="0">Основной!$I$11</definedName>
    <definedName name="ID_22147012" localSheetId="0">Основной!$D$13</definedName>
    <definedName name="ID_22147013" localSheetId="0">Основной!$E$13</definedName>
    <definedName name="ID_22147014" localSheetId="0">Основной!$F$13</definedName>
    <definedName name="ID_22147015" localSheetId="0">Основной!$G$13</definedName>
    <definedName name="ID_22147016" localSheetId="0">Основной!$H$13</definedName>
    <definedName name="ID_22147017" localSheetId="0">Основной!$I$13</definedName>
    <definedName name="ID_22147018" localSheetId="0">Основной!$D$14</definedName>
    <definedName name="ID_22147019" localSheetId="0">Основной!$E$14</definedName>
    <definedName name="ID_22147020" localSheetId="0">Основной!$H$75</definedName>
    <definedName name="ID_22147021" localSheetId="0">Основной!$F$14</definedName>
    <definedName name="ID_22147022" localSheetId="0">Основной!$G$14</definedName>
    <definedName name="ID_22147023" localSheetId="0">Основной!$H$14</definedName>
    <definedName name="ID_22147024" localSheetId="0">Основной!$I$14</definedName>
    <definedName name="ID_22147025" localSheetId="0">Основной!$D$15</definedName>
    <definedName name="ID_22147026" localSheetId="0">Основной!$E$15</definedName>
    <definedName name="ID_22147027" localSheetId="0">Основной!$F$15</definedName>
    <definedName name="ID_22147028" localSheetId="0">Основной!$G$15</definedName>
    <definedName name="ID_22147029" localSheetId="0">Основной!$H$15</definedName>
    <definedName name="ID_22147030" localSheetId="0">Основной!$I$15</definedName>
    <definedName name="ID_22147031" localSheetId="0">Основной!$I$75</definedName>
    <definedName name="ID_22147032" localSheetId="0">Основной!$D$16</definedName>
    <definedName name="ID_22147033" localSheetId="0">Основной!$E$16</definedName>
    <definedName name="ID_22147034" localSheetId="0">Основной!$F$16</definedName>
    <definedName name="ID_22147035" localSheetId="0">Основной!$G$16</definedName>
    <definedName name="ID_22147036" localSheetId="0">Основной!$H$16</definedName>
    <definedName name="ID_22147037" localSheetId="0">Основной!$I$16</definedName>
    <definedName name="ID_22147038" localSheetId="0">Основной!$D$17</definedName>
    <definedName name="ID_22147039" localSheetId="0">Основной!$E$17</definedName>
    <definedName name="ID_22147040" localSheetId="0">Основной!$F$17</definedName>
    <definedName name="ID_22147041" localSheetId="0">Основной!$G$17</definedName>
    <definedName name="ID_22147042" localSheetId="0">Основной!$D$76</definedName>
    <definedName name="ID_22147043" localSheetId="0">Основной!$H$17</definedName>
    <definedName name="ID_22147044" localSheetId="0">Основной!$I$17</definedName>
    <definedName name="ID_22147045" localSheetId="0">Основной!$D$18</definedName>
    <definedName name="ID_22147046" localSheetId="0">Основной!$E$18</definedName>
    <definedName name="ID_22147047" localSheetId="0">Основной!$F$18</definedName>
    <definedName name="ID_22147048" localSheetId="0">Основной!$G$20</definedName>
    <definedName name="ID_22147049" localSheetId="0">Основной!$H$20</definedName>
    <definedName name="ID_22147050" localSheetId="0">Основной!$I$20</definedName>
    <definedName name="ID_22147051" localSheetId="0">Основной!$D$21</definedName>
    <definedName name="ID_22147052" localSheetId="0">Основной!$E$21</definedName>
    <definedName name="ID_22147053" localSheetId="0">Основной!$E$76</definedName>
    <definedName name="ID_22147054" localSheetId="0">Основной!$F$21</definedName>
    <definedName name="ID_22147055" localSheetId="0">Основной!$G$21</definedName>
    <definedName name="ID_22147056" localSheetId="0">Основной!$H$21</definedName>
    <definedName name="ID_22147057" localSheetId="0">Основной!$I$21</definedName>
    <definedName name="ID_22147058" localSheetId="0">Основной!$D$22</definedName>
    <definedName name="ID_22147059" localSheetId="0">Основной!$E$22</definedName>
    <definedName name="ID_22147060" localSheetId="0">Основной!$F$22</definedName>
    <definedName name="ID_22147061" localSheetId="0">Основной!$G$22</definedName>
    <definedName name="ID_22147062" localSheetId="0">Основной!$H$22</definedName>
    <definedName name="ID_22147063" localSheetId="0">Основной!$I$22</definedName>
    <definedName name="ID_22147064" localSheetId="0">Основной!$F$76</definedName>
    <definedName name="ID_22147065" localSheetId="0">Основной!$D$23</definedName>
    <definedName name="ID_22147066" localSheetId="0">Основной!$E$23</definedName>
    <definedName name="ID_22147067" localSheetId="0">Основной!$F$23</definedName>
    <definedName name="ID_22147068" localSheetId="0">Основной!$G$23</definedName>
    <definedName name="ID_22147069" localSheetId="0">Основной!$H$23</definedName>
    <definedName name="ID_22147070" localSheetId="0">Основной!$I$23</definedName>
    <definedName name="ID_22147071" localSheetId="0">Основной!$D$24</definedName>
    <definedName name="ID_22147072" localSheetId="0">Основной!$E$24</definedName>
    <definedName name="ID_22147073" localSheetId="0">Основной!$F$24</definedName>
    <definedName name="ID_22147074" localSheetId="0">Основной!$G$24</definedName>
    <definedName name="ID_22147075" localSheetId="0">Основной!$G$76</definedName>
    <definedName name="ID_22147076" localSheetId="0">Основной!$H$24</definedName>
    <definedName name="ID_22147077" localSheetId="0">Основной!$I$24</definedName>
    <definedName name="ID_22147078" localSheetId="0">Основной!$D$25</definedName>
    <definedName name="ID_22147079" localSheetId="0">Основной!$E$25</definedName>
    <definedName name="ID_22147080" localSheetId="0">Основной!$F$25</definedName>
    <definedName name="ID_22147081" localSheetId="0">Основной!$G$25</definedName>
    <definedName name="ID_22147082" localSheetId="0">Основной!$H$25</definedName>
    <definedName name="ID_22147083" localSheetId="0">Основной!$I$25</definedName>
    <definedName name="ID_22147084" localSheetId="0">Основной!$D$26</definedName>
    <definedName name="ID_22147085" localSheetId="0">Основной!$F$214</definedName>
    <definedName name="ID_22147086" localSheetId="0">Основной!$H$76</definedName>
    <definedName name="ID_22147087" localSheetId="0">Основной!$G$214</definedName>
    <definedName name="ID_22147088" localSheetId="0">Основной!$H$212</definedName>
    <definedName name="ID_22147089" localSheetId="0">Основной!$I$212</definedName>
    <definedName name="ID_22147090" localSheetId="0">Основной!$D$213</definedName>
    <definedName name="ID_22147091" localSheetId="0">Основной!$E$213</definedName>
    <definedName name="ID_22147092" localSheetId="0">Основной!$F$213</definedName>
    <definedName name="ID_22147093" localSheetId="0">Основной!$G$213</definedName>
    <definedName name="ID_22147094" localSheetId="0">Основной!$H$213</definedName>
    <definedName name="ID_22147095" localSheetId="0">Основной!$I$213</definedName>
    <definedName name="ID_22147096" localSheetId="0">Основной!$D$214</definedName>
    <definedName name="ID_22147097" localSheetId="0">Основной!$I$76</definedName>
    <definedName name="ID_22147098" localSheetId="0">Основной!$E$214</definedName>
    <definedName name="ID_22147099" localSheetId="0">Основной!$D$205</definedName>
    <definedName name="ID_22147100" localSheetId="0">Основной!$E$205</definedName>
    <definedName name="ID_22147101" localSheetId="0">Основной!$F$205</definedName>
    <definedName name="ID_22147102" localSheetId="0">Основной!$G$205</definedName>
    <definedName name="ID_22147103" localSheetId="0">Основной!$H$205</definedName>
    <definedName name="ID_22147104" localSheetId="0">Основной!$I$205</definedName>
    <definedName name="ID_22147105" localSheetId="0">Основной!$D$206</definedName>
    <definedName name="ID_22147106" localSheetId="0">Основной!$E$206</definedName>
    <definedName name="ID_22147107" localSheetId="0">Основной!$F$206</definedName>
    <definedName name="ID_22147108" localSheetId="0">Основной!$D$77</definedName>
    <definedName name="ID_22147109" localSheetId="0">Основной!$G$206</definedName>
    <definedName name="ID_22147110" localSheetId="0">Основной!$H$206</definedName>
    <definedName name="ID_22147111" localSheetId="0">Основной!$I$206</definedName>
    <definedName name="ID_22147118" localSheetId="0">Основной!$D$207</definedName>
    <definedName name="ID_22147119" localSheetId="0">Основной!$F$279</definedName>
    <definedName name="ID_22147120" localSheetId="0">Основной!$E$207</definedName>
    <definedName name="ID_22147121" localSheetId="0">Основной!$F$207</definedName>
    <definedName name="ID_22147122" localSheetId="0">Основной!$G$207</definedName>
    <definedName name="ID_22147123" localSheetId="0">Основной!$H$207</definedName>
    <definedName name="ID_22147124" localSheetId="0">Основной!$I$207</definedName>
    <definedName name="ID_22147125" localSheetId="0">Основной!$D$208</definedName>
    <definedName name="ID_22147126" localSheetId="0">Основной!$E$208</definedName>
    <definedName name="ID_22147127" localSheetId="0">Основной!$F$208</definedName>
    <definedName name="ID_22147128" localSheetId="0">Основной!$G$208</definedName>
    <definedName name="ID_22147129" localSheetId="0">Основной!$H$208</definedName>
    <definedName name="ID_22147130" localSheetId="0">Основной!$G$279</definedName>
    <definedName name="ID_22147131" localSheetId="0">Основной!$I$208</definedName>
    <definedName name="ID_22147132" localSheetId="0">Основной!$D$209</definedName>
    <definedName name="ID_22147133" localSheetId="0">Основной!$E$209</definedName>
    <definedName name="ID_22147134" localSheetId="0">Основной!$F$209</definedName>
    <definedName name="ID_22147135" localSheetId="0">Основной!$G$209</definedName>
    <definedName name="ID_22147136" localSheetId="0">Основной!$H$209</definedName>
    <definedName name="ID_22147137" localSheetId="0">Основной!$I$209</definedName>
    <definedName name="ID_22147138" localSheetId="0">Основной!$D$210</definedName>
    <definedName name="ID_22147139" localSheetId="0">Основной!$E$210</definedName>
    <definedName name="ID_22147140" localSheetId="0">Основной!$F$210</definedName>
    <definedName name="ID_22147141" localSheetId="0">Основной!$H$276</definedName>
    <definedName name="ID_22147142" localSheetId="0">Основной!$G$210</definedName>
    <definedName name="ID_22147143" localSheetId="0">Основной!$H$210</definedName>
    <definedName name="ID_22147144" localSheetId="0">Основной!$I$210</definedName>
    <definedName name="ID_22147145" localSheetId="0">Основной!$D$211</definedName>
    <definedName name="ID_22147146" localSheetId="0">Основной!$E$211</definedName>
    <definedName name="ID_22147147" localSheetId="0">Основной!$F$211</definedName>
    <definedName name="ID_22147148" localSheetId="0">Основной!$G$211</definedName>
    <definedName name="ID_22147149" localSheetId="0">Основной!$H$211</definedName>
    <definedName name="ID_22147150" localSheetId="0">Основной!$I$211</definedName>
    <definedName name="ID_22147151" localSheetId="0">Основной!$D$212</definedName>
    <definedName name="ID_22147152" localSheetId="0">Основной!$I$276</definedName>
    <definedName name="ID_22147153" localSheetId="0">Основной!$E$212</definedName>
    <definedName name="ID_22147154" localSheetId="0">Основной!$F$212</definedName>
    <definedName name="ID_22147155" localSheetId="0">Основной!$G$212</definedName>
    <definedName name="ID_22147156" localSheetId="0">Основной!$H$214</definedName>
    <definedName name="ID_22147157" localSheetId="0">Основной!$I$214</definedName>
    <definedName name="ID_22147158" localSheetId="0">Основной!$D$215</definedName>
    <definedName name="ID_22147159" localSheetId="0">Основной!$E$215</definedName>
    <definedName name="ID_22147160" localSheetId="0">Основной!$F$215</definedName>
    <definedName name="ID_22147161" localSheetId="0">Основной!$G$215</definedName>
    <definedName name="ID_22147162" localSheetId="0">Основной!$H$215</definedName>
    <definedName name="ID_22147163" localSheetId="0">Основной!$D$277</definedName>
    <definedName name="ID_22147164" localSheetId="0">Основной!$I$215</definedName>
    <definedName name="ID_22147165" localSheetId="0">Основной!$D$217</definedName>
    <definedName name="ID_22147166" localSheetId="0">Основной!$E$217</definedName>
    <definedName name="ID_22147167" localSheetId="0">Основной!$F$217</definedName>
    <definedName name="ID_22147168" localSheetId="0">Основной!$G$217</definedName>
    <definedName name="ID_22147169" localSheetId="0">Основной!$H$217</definedName>
    <definedName name="ID_22147170" localSheetId="0">Основной!$I$217</definedName>
    <definedName name="ID_22147171" localSheetId="0">Основной!$D$218</definedName>
    <definedName name="ID_22147172" localSheetId="0">Основной!$E$218</definedName>
    <definedName name="ID_22147173" localSheetId="0">Основной!$F$218</definedName>
    <definedName name="ID_22147174" localSheetId="0">Основной!$E$277</definedName>
    <definedName name="ID_22147175" localSheetId="0">Основной!$G$218</definedName>
    <definedName name="ID_22147176" localSheetId="0">Основной!$H$218</definedName>
    <definedName name="ID_22147177" localSheetId="0">Основной!$I$218</definedName>
    <definedName name="ID_22147178" localSheetId="0">Основной!$D$219</definedName>
    <definedName name="ID_22147179" localSheetId="0">Основной!$E$219</definedName>
    <definedName name="ID_22147180" localSheetId="0">Основной!$F$219</definedName>
    <definedName name="ID_22147181" localSheetId="0">Основной!$G$219</definedName>
    <definedName name="ID_22147182" localSheetId="0">Основной!$H$219</definedName>
    <definedName name="ID_22147183" localSheetId="0">Основной!$I$219</definedName>
    <definedName name="ID_22147184" localSheetId="0">Основной!$D$221</definedName>
    <definedName name="ID_22147185" localSheetId="0">Основной!$F$277</definedName>
    <definedName name="ID_22147186" localSheetId="0">Основной!$E$221</definedName>
    <definedName name="ID_22147187" localSheetId="0">Основной!$F$221</definedName>
    <definedName name="ID_22147188" localSheetId="0">Основной!$G$221</definedName>
    <definedName name="ID_22147189" localSheetId="0">Основной!$H$221</definedName>
    <definedName name="ID_22147190" localSheetId="0">Основной!$I$221</definedName>
    <definedName name="ID_22147191" localSheetId="0">Основной!$D$222</definedName>
    <definedName name="ID_22147192" localSheetId="0">Основной!$E$222</definedName>
    <definedName name="ID_22147193" localSheetId="0">Основной!$F$238</definedName>
    <definedName name="ID_22147194" localSheetId="0">Основной!$G$238</definedName>
    <definedName name="ID_22147195" localSheetId="0">Основной!$K$202</definedName>
    <definedName name="ID_22147196" localSheetId="0">Основной!$G$277</definedName>
    <definedName name="ID_22147197" localSheetId="0">Основной!$L$202</definedName>
    <definedName name="ID_22147198" localSheetId="0">Основной!$M$202</definedName>
    <definedName name="ID_22147199" localSheetId="0">Основной!$N$202</definedName>
    <definedName name="ID_22147200" localSheetId="0">Основной!$O$202</definedName>
    <definedName name="ID_22147201" localSheetId="0">Основной!$P$202</definedName>
    <definedName name="ID_22147202" localSheetId="0">Основной!$Q$202</definedName>
    <definedName name="ID_22147203" localSheetId="0">Основной!$R$202</definedName>
    <definedName name="ID_22147204" localSheetId="0">Основной!$D$238</definedName>
    <definedName name="ID_22147205" localSheetId="0">Основной!$E$238</definedName>
    <definedName name="ID_22147206" localSheetId="0">Основной!$D$194</definedName>
    <definedName name="ID_22147207" localSheetId="0">Основной!$H$277</definedName>
    <definedName name="ID_22147208" localSheetId="0">Основной!$E$194</definedName>
    <definedName name="ID_22147209" localSheetId="0">Основной!$F$194</definedName>
    <definedName name="ID_22147210" localSheetId="0">Основной!$G$194</definedName>
    <definedName name="ID_22147211" localSheetId="0">Основной!$H$194</definedName>
    <definedName name="ID_22147212" localSheetId="0">Основной!$I$194</definedName>
    <definedName name="ID_22147213" localSheetId="0">Основной!$J$194</definedName>
    <definedName name="ID_22147214" localSheetId="0">Основной!$K$194</definedName>
    <definedName name="ID_22147215" localSheetId="0">Основной!$L$194</definedName>
    <definedName name="ID_22147216" localSheetId="0">Основной!$M$194</definedName>
    <definedName name="ID_22147217" localSheetId="0">Основной!$N$194</definedName>
    <definedName name="ID_22147218" localSheetId="0">Основной!$I$277</definedName>
    <definedName name="ID_22147219" localSheetId="0">Основной!$O$194</definedName>
    <definedName name="ID_22147220" localSheetId="0">Основной!$P$194</definedName>
    <definedName name="ID_22147221" localSheetId="0">Основной!$Q$194</definedName>
    <definedName name="ID_22147222" localSheetId="0">Основной!$R$194</definedName>
    <definedName name="ID_22147223" localSheetId="0">Основной!$D$195</definedName>
    <definedName name="ID_22147224" localSheetId="0">Основной!$E$195</definedName>
    <definedName name="ID_22147225" localSheetId="0">Основной!$F$195</definedName>
    <definedName name="ID_22147226" localSheetId="0">Основной!$G$195</definedName>
    <definedName name="ID_22147227" localSheetId="0">Основной!$H$195</definedName>
    <definedName name="ID_22147228" localSheetId="0">Основной!$I$195</definedName>
    <definedName name="ID_22147229" localSheetId="0">Основной!$D$279</definedName>
    <definedName name="ID_22147230" localSheetId="0">Основной!$J$195</definedName>
    <definedName name="ID_22147231" localSheetId="0">Основной!$K$195</definedName>
    <definedName name="ID_22147232" localSheetId="0">Основной!$L$195</definedName>
    <definedName name="ID_22147233" localSheetId="0">Основной!$M$195</definedName>
    <definedName name="ID_22147234" localSheetId="0">Основной!$N$195</definedName>
    <definedName name="ID_22147235" localSheetId="0">Основной!$O$195</definedName>
    <definedName name="ID_22147236" localSheetId="0">Основной!$P$195</definedName>
    <definedName name="ID_22147237" localSheetId="0">Основной!$Q$195</definedName>
    <definedName name="ID_22147238" localSheetId="0">Основной!$R$195</definedName>
    <definedName name="ID_22147239" localSheetId="0">Основной!$D$201</definedName>
    <definedName name="ID_22147240" localSheetId="0">Основной!$E$279</definedName>
    <definedName name="ID_22147241" localSheetId="0">Основной!$E$201</definedName>
    <definedName name="ID_22147242" localSheetId="0">Основной!$F$201</definedName>
    <definedName name="ID_22147243" localSheetId="0">Основной!$G$201</definedName>
    <definedName name="ID_22147244" localSheetId="0">Основной!$H$201</definedName>
    <definedName name="ID_22147245" localSheetId="0">Основной!$I$201</definedName>
    <definedName name="ID_22147246" localSheetId="0">Основной!$J$201</definedName>
    <definedName name="ID_22147247" localSheetId="0">Основной!$K$201</definedName>
    <definedName name="ID_22147248" localSheetId="0">Основной!$L$201</definedName>
    <definedName name="ID_22147249" localSheetId="0">Основной!$M$201</definedName>
    <definedName name="ID_22147250" localSheetId="0">Основной!$N$201</definedName>
    <definedName name="ID_22147251" localSheetId="0">Основной!$D$263</definedName>
    <definedName name="ID_22147252" localSheetId="0">Основной!$O$201</definedName>
    <definedName name="ID_22147253" localSheetId="0">Основной!$P$201</definedName>
    <definedName name="ID_22147254" localSheetId="0">Основной!$Q$201</definedName>
    <definedName name="ID_22147255" localSheetId="0">Основной!$R$201</definedName>
    <definedName name="ID_22147256" localSheetId="0">Основной!$D$202</definedName>
    <definedName name="ID_22147257" localSheetId="0">Основной!$E$202</definedName>
    <definedName name="ID_22147258" localSheetId="0">Основной!$F$202</definedName>
    <definedName name="ID_22147259" localSheetId="0">Основной!$G$202</definedName>
    <definedName name="ID_22147260" localSheetId="0">Основной!$H$202</definedName>
    <definedName name="ID_22147261" localSheetId="0">Основной!$I$202</definedName>
    <definedName name="ID_22147262" localSheetId="0">Основной!$E$263</definedName>
    <definedName name="ID_22147263" localSheetId="0">Основной!$J$202</definedName>
    <definedName name="ID_22147264" localSheetId="0">Основной!$H$238</definedName>
    <definedName name="ID_22147265" localSheetId="0">Основной!$I$238</definedName>
    <definedName name="ID_22147266" localSheetId="0">Основной!$J$238</definedName>
    <definedName name="ID_22147267" localSheetId="0">Основной!$K$238</definedName>
    <definedName name="ID_22147268" localSheetId="0">Основной!$L$238</definedName>
    <definedName name="ID_22147269" localSheetId="0">Основной!$M$238</definedName>
    <definedName name="ID_22147270" localSheetId="0">Основной!$N$238</definedName>
    <definedName name="ID_22147271" localSheetId="0">Основной!$O$238</definedName>
    <definedName name="ID_22147272" localSheetId="0">Основной!$P$238</definedName>
    <definedName name="ID_22147273" localSheetId="0">Основной!$F$263</definedName>
    <definedName name="ID_22147274" localSheetId="0">Основной!$Q$238</definedName>
    <definedName name="ID_22147275" localSheetId="0">Основной!$R$238</definedName>
    <definedName name="ID_22147276" localSheetId="0">Основной!$D$239</definedName>
    <definedName name="ID_22147277" localSheetId="0">Основной!$E$239</definedName>
    <definedName name="ID_22147278" localSheetId="0">Основной!$F$239</definedName>
    <definedName name="ID_22147279" localSheetId="0">Основной!$G$239</definedName>
    <definedName name="ID_22147280" localSheetId="0">Основной!$H$239</definedName>
    <definedName name="ID_22147281" localSheetId="0">Основной!$I$239</definedName>
    <definedName name="ID_22147282" localSheetId="0">Основной!$J$239</definedName>
    <definedName name="ID_22147283" localSheetId="0">Основной!$K$239</definedName>
    <definedName name="ID_22147284" localSheetId="0">Основной!$G$263</definedName>
    <definedName name="ID_22147285" localSheetId="0">Основной!$L$239</definedName>
    <definedName name="ID_22147286" localSheetId="0">Основной!$M$239</definedName>
    <definedName name="ID_22147287" localSheetId="0">Основной!$N$239</definedName>
    <definedName name="ID_22147288" localSheetId="0">Основной!$O$239</definedName>
    <definedName name="ID_22147289" localSheetId="0">Основной!$P$239</definedName>
    <definedName name="ID_22147290" localSheetId="0">Основной!$Q$239</definedName>
    <definedName name="ID_22147291" localSheetId="0">Основной!$R$239</definedName>
    <definedName name="ID_22147292" localSheetId="0">Основной!$D$240</definedName>
    <definedName name="ID_22147293" localSheetId="0">Основной!$E$240</definedName>
    <definedName name="ID_22147294" localSheetId="0">Основной!$F$240</definedName>
    <definedName name="ID_22147295" localSheetId="0">Основной!$H$263</definedName>
    <definedName name="ID_22147296" localSheetId="0">Основной!$O$325</definedName>
    <definedName name="ID_22147297" localSheetId="0">Основной!$P$325</definedName>
    <definedName name="ID_22147298" localSheetId="0">Основной!$N$278</definedName>
    <definedName name="ID_22147299" localSheetId="0">Основной!$O$278</definedName>
    <definedName name="ID_22147300" localSheetId="0">Основной!$P$278</definedName>
    <definedName name="ID_22147301" localSheetId="0">Основной!$Q$278</definedName>
    <definedName name="ID_22147302" localSheetId="0">Основной!$R$278</definedName>
    <definedName name="ID_22147303" localSheetId="0">Основной!$J$325</definedName>
    <definedName name="ID_22147304" localSheetId="0">Основной!$K$325</definedName>
    <definedName name="ID_22147305" localSheetId="0">Основной!$L$325</definedName>
    <definedName name="ID_22147306" localSheetId="0">Основной!$I$263</definedName>
    <definedName name="ID_22147307" localSheetId="0">Основной!$M$325</definedName>
    <definedName name="ID_22147308" localSheetId="0">Основной!$N$325</definedName>
    <definedName name="ID_22147309" localSheetId="0">Основной!$G$240</definedName>
    <definedName name="ID_22147310" localSheetId="0">Основной!$H$240</definedName>
    <definedName name="ID_22147311" localSheetId="0">Основной!$I$240</definedName>
    <definedName name="ID_22147312" localSheetId="0">Основной!$J$240</definedName>
    <definedName name="ID_22147313" localSheetId="0">Основной!$K$240</definedName>
    <definedName name="ID_22147314" localSheetId="0">Основной!$L$240</definedName>
    <definedName name="ID_22147315" localSheetId="0">Основной!$M$240</definedName>
    <definedName name="ID_22147316" localSheetId="0">Основной!$N$240</definedName>
    <definedName name="ID_22147317" localSheetId="0">Основной!$D$267</definedName>
    <definedName name="ID_22147318" localSheetId="0">Основной!$O$240</definedName>
    <definedName name="ID_22147319" localSheetId="0">Основной!$P$240</definedName>
    <definedName name="ID_22147320" localSheetId="0">Основной!$Q$240</definedName>
    <definedName name="ID_22147321" localSheetId="0">Основной!$R$240</definedName>
    <definedName name="ID_22147322" localSheetId="0">Основной!$D$249</definedName>
    <definedName name="ID_22147323" localSheetId="0">Основной!$E$249</definedName>
    <definedName name="ID_22147324" localSheetId="0">Основной!$F$249</definedName>
    <definedName name="ID_22147325" localSheetId="0">Основной!$G$249</definedName>
    <definedName name="ID_22147326" localSheetId="0">Основной!$H$249</definedName>
    <definedName name="ID_22147327" localSheetId="0">Основной!$I$249</definedName>
    <definedName name="ID_22147328" localSheetId="0">Основной!$E$267</definedName>
    <definedName name="ID_22147329" localSheetId="0">Основной!$J$249</definedName>
    <definedName name="ID_22147330" localSheetId="0">Основной!$K$249</definedName>
    <definedName name="ID_22147331" localSheetId="0">Основной!$L$249</definedName>
    <definedName name="ID_22147332" localSheetId="0">Основной!$M$249</definedName>
    <definedName name="ID_22147333" localSheetId="0">Основной!$N$249</definedName>
    <definedName name="ID_22147334" localSheetId="0">Основной!$O$249</definedName>
    <definedName name="ID_22147335" localSheetId="0">Основной!$P$249</definedName>
    <definedName name="ID_22147336" localSheetId="0">Основной!$Q$249</definedName>
    <definedName name="ID_22147337" localSheetId="0">Основной!$R$249</definedName>
    <definedName name="ID_22147338" localSheetId="0">Основной!$D$264</definedName>
    <definedName name="ID_22147339" localSheetId="0">Основной!$F$267</definedName>
    <definedName name="ID_22147340" localSheetId="0">Основной!$E$264</definedName>
    <definedName name="ID_22147341" localSheetId="0">Основной!$F$264</definedName>
    <definedName name="ID_22147342" localSheetId="0">Основной!$G$264</definedName>
    <definedName name="ID_22147343" localSheetId="0">Основной!$H$264</definedName>
    <definedName name="ID_22147344" localSheetId="0">Основной!$I$264</definedName>
    <definedName name="ID_22147345" localSheetId="0">Основной!$J$264</definedName>
    <definedName name="ID_22147346" localSheetId="0">Основной!$K$264</definedName>
    <definedName name="ID_22147347" localSheetId="0">Основной!$L$264</definedName>
    <definedName name="ID_22147348" localSheetId="0">Основной!$M$264</definedName>
    <definedName name="ID_22147349" localSheetId="0">Основной!$N$264</definedName>
    <definedName name="ID_22147350" localSheetId="0">Основной!$G$267</definedName>
    <definedName name="ID_22147351" localSheetId="0">Основной!$O$264</definedName>
    <definedName name="ID_22147352" localSheetId="0">Основной!$P$264</definedName>
    <definedName name="ID_22147353" localSheetId="0">Основной!$Q$264</definedName>
    <definedName name="ID_22147354" localSheetId="0">Основной!$R$264</definedName>
    <definedName name="ID_22147355" localSheetId="0">Основной!$D$278</definedName>
    <definedName name="ID_22147356" localSheetId="0">Основной!$E$278</definedName>
    <definedName name="ID_22147357" localSheetId="0">Основной!$F$278</definedName>
    <definedName name="ID_22147358" localSheetId="0">Основной!$G$278</definedName>
    <definedName name="ID_22147359" localSheetId="0">Основной!$H$278</definedName>
    <definedName name="ID_22147360" localSheetId="0">Основной!$I$278</definedName>
    <definedName name="ID_22147361" localSheetId="0">Основной!$H$267</definedName>
    <definedName name="ID_22147362" localSheetId="0">Основной!$J$278</definedName>
    <definedName name="ID_22147363" localSheetId="0">Основной!$K$278</definedName>
    <definedName name="ID_22147364" localSheetId="0">Основной!$L$278</definedName>
    <definedName name="ID_22147365" localSheetId="0">Основной!$M$278</definedName>
    <definedName name="ID_22147366" localSheetId="0">Основной!$Q$325</definedName>
    <definedName name="ID_22147367" localSheetId="0">Основной!$R$325</definedName>
    <definedName name="ID_22147368" localSheetId="0">Основной!$J$326</definedName>
    <definedName name="ID_22147369" localSheetId="0">Основной!$K$326</definedName>
    <definedName name="ID_22147370" localSheetId="0">Основной!$L$326</definedName>
    <definedName name="ID_22147371" localSheetId="0">Основной!$M$326</definedName>
    <definedName name="ID_22147372" localSheetId="0">Основной!$I$267</definedName>
    <definedName name="ID_22147373" localSheetId="0">Основной!$N$326</definedName>
    <definedName name="ID_22147374" localSheetId="0">Основной!$O$326</definedName>
    <definedName name="ID_22147375" localSheetId="0">Основной!$P$326</definedName>
    <definedName name="ID_22147376" localSheetId="0">Основной!$Q$326</definedName>
    <definedName name="ID_22147377" localSheetId="0">Основной!$R$326</definedName>
    <definedName name="ID_22147378" localSheetId="0">Основной!$J$327</definedName>
    <definedName name="ID_22147379" localSheetId="0">Основной!$K$327</definedName>
    <definedName name="ID_22147380" localSheetId="0">Основной!$L$327</definedName>
    <definedName name="ID_22147381" localSheetId="0">Основной!$M$327</definedName>
    <definedName name="ID_22147382" localSheetId="0">Основной!$N$327</definedName>
    <definedName name="ID_22147383" localSheetId="0">Основной!$D$268</definedName>
    <definedName name="ID_22147384" localSheetId="0">Основной!$O$327</definedName>
    <definedName name="ID_22147385" localSheetId="0">Основной!$P$327</definedName>
    <definedName name="ID_22147386" localSheetId="0">Основной!$Q$327</definedName>
    <definedName name="ID_22147387" localSheetId="0">Основной!$R$327</definedName>
    <definedName name="ID_22147388" localSheetId="0">Основной!$J$328</definedName>
    <definedName name="ID_22147389" localSheetId="0">Основной!$K$328</definedName>
    <definedName name="ID_22147390" localSheetId="0">Основной!$L$328</definedName>
    <definedName name="ID_22147391" localSheetId="0">Основной!$M$328</definedName>
    <definedName name="ID_22147392" localSheetId="0">Основной!$N$328</definedName>
    <definedName name="ID_22147393" localSheetId="0">Основной!$O$328</definedName>
    <definedName name="ID_22147394" localSheetId="0">Основной!$E$268</definedName>
    <definedName name="ID_22147395" localSheetId="0">Основной!$P$328</definedName>
    <definedName name="ID_22147396" localSheetId="0">Основной!$Q$328</definedName>
    <definedName name="ID_22147397" localSheetId="0">Основной!$R$328</definedName>
    <definedName name="ID_22147398" localSheetId="0">Основной!$J$329</definedName>
    <definedName name="ID_22147399" localSheetId="0">Основной!$K$329</definedName>
    <definedName name="ID_22147400" localSheetId="0">Основной!$K$336</definedName>
    <definedName name="ID_22147401" localSheetId="0">Основной!$L$336</definedName>
    <definedName name="ID_22147402" localSheetId="0">Основной!$J$335</definedName>
    <definedName name="ID_22147403" localSheetId="0">Основной!$K$335</definedName>
    <definedName name="ID_22147404" localSheetId="0">Основной!$L$335</definedName>
    <definedName name="ID_22147405" localSheetId="0">Основной!$F$268</definedName>
    <definedName name="ID_22147406" localSheetId="0">Основной!$M$335</definedName>
    <definedName name="ID_22147407" localSheetId="0">Основной!$N$335</definedName>
    <definedName name="ID_22147408" localSheetId="0">Основной!$O$335</definedName>
    <definedName name="ID_22147409" localSheetId="0">Основной!$P$335</definedName>
    <definedName name="ID_22147410" localSheetId="0">Основной!$Q$335</definedName>
    <definedName name="ID_22147411" localSheetId="0">Основной!$R$335</definedName>
    <definedName name="ID_22147412" localSheetId="0">Основной!$J$336</definedName>
    <definedName name="ID_22147413" localSheetId="0">Основной!$L$329</definedName>
    <definedName name="ID_22147414" localSheetId="0">Основной!$M$329</definedName>
    <definedName name="ID_22147415" localSheetId="0">Основной!$N$329</definedName>
    <definedName name="ID_22147416" localSheetId="0">Основной!$G$268</definedName>
    <definedName name="ID_22147417" localSheetId="0">Основной!$O$329</definedName>
    <definedName name="ID_22147418" localSheetId="0">Основной!$P$329</definedName>
    <definedName name="ID_22147419" localSheetId="0">Основной!$Q$329</definedName>
    <definedName name="ID_22147420" localSheetId="0">Основной!$R$329</definedName>
    <definedName name="ID_22147421" localSheetId="0">Основной!$J$330</definedName>
    <definedName name="ID_22147422" localSheetId="0">Основной!$K$330</definedName>
    <definedName name="ID_22147423" localSheetId="0">Основной!$L$330</definedName>
    <definedName name="ID_22147424" localSheetId="0">Основной!$M$330</definedName>
    <definedName name="ID_22147425" localSheetId="0">Основной!$N$330</definedName>
    <definedName name="ID_22147426" localSheetId="0">Основной!$O$330</definedName>
    <definedName name="ID_22147427" localSheetId="0">Основной!$H$268</definedName>
    <definedName name="ID_22147428" localSheetId="0">Основной!$P$330</definedName>
    <definedName name="ID_22147429" localSheetId="0">Основной!$Q$330</definedName>
    <definedName name="ID_22147430" localSheetId="0">Основной!$R$330</definedName>
    <definedName name="ID_22147431" localSheetId="0">Основной!$J$331</definedName>
    <definedName name="ID_22147432" localSheetId="0">Основной!$K$331</definedName>
    <definedName name="ID_22147433" localSheetId="0">Основной!$L$331</definedName>
    <definedName name="ID_22147434" localSheetId="0">Основной!$M$331</definedName>
    <definedName name="ID_22147435" localSheetId="0">Основной!$N$331</definedName>
    <definedName name="ID_22147436" localSheetId="0">Основной!$O$331</definedName>
    <definedName name="ID_22147437" localSheetId="0">Основной!$P$331</definedName>
    <definedName name="ID_22147438" localSheetId="0">Основной!$I$268</definedName>
    <definedName name="ID_22147439" localSheetId="0">Основной!$Q$331</definedName>
    <definedName name="ID_22147440" localSheetId="0">Основной!$R$331</definedName>
    <definedName name="ID_22147441" localSheetId="0">Основной!$J$332</definedName>
    <definedName name="ID_22147442" localSheetId="0">Основной!$K$332</definedName>
    <definedName name="ID_22147443" localSheetId="0">Основной!$L$332</definedName>
    <definedName name="ID_22147444" localSheetId="0">Основной!$M$332</definedName>
    <definedName name="ID_22147445" localSheetId="0">Основной!$N$332</definedName>
    <definedName name="ID_22147446" localSheetId="0">Основной!$O$332</definedName>
    <definedName name="ID_22147447" localSheetId="0">Основной!$P$332</definedName>
    <definedName name="ID_22147448" localSheetId="0">Основной!$Q$332</definedName>
    <definedName name="ID_22147449" localSheetId="0">Основной!$D$270</definedName>
    <definedName name="ID_22147450" localSheetId="0">Основной!$R$332</definedName>
    <definedName name="ID_22147451" localSheetId="0">Основной!$J$333</definedName>
    <definedName name="ID_22147452" localSheetId="0">Основной!$K$333</definedName>
    <definedName name="ID_22147453" localSheetId="0">Основной!$L$333</definedName>
    <definedName name="ID_22147454" localSheetId="0">Основной!$M$333</definedName>
    <definedName name="ID_22147455" localSheetId="0">Основной!$N$333</definedName>
    <definedName name="ID_22147456" localSheetId="0">Основной!$O$333</definedName>
    <definedName name="ID_22147457" localSheetId="0">Основной!$P$333</definedName>
    <definedName name="ID_22147458" localSheetId="0">Основной!$Q$333</definedName>
    <definedName name="ID_22147459" localSheetId="0">Основной!$R$333</definedName>
    <definedName name="ID_22147460" localSheetId="0">Основной!$E$270</definedName>
    <definedName name="ID_22147461" localSheetId="0">Основной!$J$334</definedName>
    <definedName name="ID_22147462" localSheetId="0">Основной!$K$334</definedName>
    <definedName name="ID_22147463" localSheetId="0">Основной!$L$334</definedName>
    <definedName name="ID_22147464" localSheetId="0">Основной!$M$334</definedName>
    <definedName name="ID_22147465" localSheetId="0">Основной!$N$334</definedName>
    <definedName name="ID_22147466" localSheetId="0">Основной!$O$334</definedName>
    <definedName name="ID_22147467" localSheetId="0">Основной!$P$334</definedName>
    <definedName name="ID_22147468" localSheetId="0">Основной!$Q$334</definedName>
    <definedName name="ID_22147469" localSheetId="0">Основной!$R$334</definedName>
    <definedName name="ID_22147470" localSheetId="0">Основной!$M$336</definedName>
    <definedName name="ID_22147471" localSheetId="0">Основной!$F$270</definedName>
    <definedName name="ID_22147472" localSheetId="0">Основной!$N$336</definedName>
    <definedName name="ID_22147473" localSheetId="0">Основной!$O$336</definedName>
    <definedName name="ID_22147474" localSheetId="0">Основной!$P$336</definedName>
    <definedName name="ID_22147475" localSheetId="0">Основной!$Q$336</definedName>
    <definedName name="ID_22147476" localSheetId="0">Основной!$R$336</definedName>
    <definedName name="ID_22147477" localSheetId="0">Основной!$J$337</definedName>
    <definedName name="ID_22147478" localSheetId="0">Основной!$K$337</definedName>
    <definedName name="ID_22147479" localSheetId="0">Основной!$L$337</definedName>
    <definedName name="ID_22147480" localSheetId="0">Основной!$M$337</definedName>
    <definedName name="ID_22147481" localSheetId="0">Основной!$N$337</definedName>
    <definedName name="ID_22147482" localSheetId="0">Основной!$G$270</definedName>
    <definedName name="ID_22147483" localSheetId="0">Основной!$O$337</definedName>
    <definedName name="ID_22147484" localSheetId="0">Основной!$P$337</definedName>
    <definedName name="ID_22147485" localSheetId="0">Основной!$Q$337</definedName>
    <definedName name="ID_22147486" localSheetId="0">Основной!$R$337</definedName>
    <definedName name="ID_22147487" localSheetId="0">Основной!$J$338</definedName>
    <definedName name="ID_22147488" localSheetId="0">Основной!$K$338</definedName>
    <definedName name="ID_22147489" localSheetId="0">Основной!$L$338</definedName>
    <definedName name="ID_22147490" localSheetId="0">Основной!$M$338</definedName>
    <definedName name="ID_22147491" localSheetId="0">Основной!$N$338</definedName>
    <definedName name="ID_22147492" localSheetId="0">Основной!$O$338</definedName>
    <definedName name="ID_22147493" localSheetId="0">Основной!$H$270</definedName>
    <definedName name="ID_22147494" localSheetId="0">Основной!$P$338</definedName>
    <definedName name="ID_22147495" localSheetId="0">Основной!$Q$338</definedName>
    <definedName name="ID_22147496" localSheetId="0">Основной!$R$338</definedName>
    <definedName name="ID_22147497" localSheetId="0">Основной!$J$339</definedName>
    <definedName name="ID_22147498" localSheetId="0">Основной!$K$339</definedName>
    <definedName name="ID_22147499" localSheetId="0">Основной!$L$339</definedName>
    <definedName name="ID_22147500" localSheetId="0">Основной!$M$339</definedName>
    <definedName name="ID_22147501" localSheetId="0">Основной!$N$339</definedName>
    <definedName name="ID_22147502" localSheetId="0">Основной!$O$339</definedName>
    <definedName name="ID_22147503" localSheetId="0">Основной!$P$339</definedName>
    <definedName name="ID_22147504" localSheetId="0">Основной!$I$270</definedName>
    <definedName name="ID_22147505" localSheetId="0">Основной!$Q$339</definedName>
    <definedName name="ID_22147506" localSheetId="0">Основной!$H$330</definedName>
    <definedName name="ID_22147507" localSheetId="0">Основной!$I$330</definedName>
    <definedName name="ID_22147508" localSheetId="0">Основной!$D$329</definedName>
    <definedName name="ID_22147509" localSheetId="0">Основной!$E$329</definedName>
    <definedName name="ID_22147510" localSheetId="0">Основной!$F$329</definedName>
    <definedName name="ID_22147511" localSheetId="0">Основной!$G$329</definedName>
    <definedName name="ID_22147512" localSheetId="0">Основной!$H$329</definedName>
    <definedName name="ID_22147513" localSheetId="0">Основной!$I$329</definedName>
    <definedName name="ID_22147514" localSheetId="0">Основной!$D$330</definedName>
    <definedName name="ID_22147515" localSheetId="0">Основной!$D$271</definedName>
    <definedName name="ID_22147516" localSheetId="0">Основной!$E$330</definedName>
    <definedName name="ID_22147517" localSheetId="0">Основной!$F$330</definedName>
    <definedName name="ID_22147518" localSheetId="0">Основной!$G$330</definedName>
    <definedName name="ID_22147519" localSheetId="0">Основной!$R$339</definedName>
    <definedName name="ID_22147520" localSheetId="0">Основной!$J$340</definedName>
    <definedName name="ID_22147521" localSheetId="0">Основной!$K$340</definedName>
    <definedName name="ID_22147522" localSheetId="0">Основной!$L$340</definedName>
    <definedName name="ID_22147523" localSheetId="0">Основной!$M$340</definedName>
    <definedName name="ID_22147524" localSheetId="0">Основной!$N$340</definedName>
    <definedName name="ID_22147525" localSheetId="0">Основной!$O$340</definedName>
    <definedName name="ID_22147526" localSheetId="0">Основной!$E$271</definedName>
    <definedName name="ID_22147527" localSheetId="0">Основной!$P$340</definedName>
    <definedName name="ID_22147528" localSheetId="0">Основной!$Q$340</definedName>
    <definedName name="ID_22147529" localSheetId="0">Основной!$R$340</definedName>
    <definedName name="ID_22147530" localSheetId="0">Основной!$J$341</definedName>
    <definedName name="ID_22147531" localSheetId="0">Основной!$K$341</definedName>
    <definedName name="ID_22147532" localSheetId="0">Основной!$L$341</definedName>
    <definedName name="ID_22147533" localSheetId="0">Основной!$M$341</definedName>
    <definedName name="ID_22147534" localSheetId="0">Основной!$N$341</definedName>
    <definedName name="ID_22147535" localSheetId="0">Основной!$O$341</definedName>
    <definedName name="ID_22147536" localSheetId="0">Основной!$P$341</definedName>
    <definedName name="ID_22147537" localSheetId="0">Основной!$F$271</definedName>
    <definedName name="ID_22147538" localSheetId="0">Основной!$Q$341</definedName>
    <definedName name="ID_22147539" localSheetId="0">Основной!$R$341</definedName>
    <definedName name="ID_22147540" localSheetId="0">Основной!$J$342</definedName>
    <definedName name="ID_22147541" localSheetId="0">Основной!$K$342</definedName>
    <definedName name="ID_22147542" localSheetId="0">Основной!$L$342</definedName>
    <definedName name="ID_22147543" localSheetId="0">Основной!$M$342</definedName>
    <definedName name="ID_22147544" localSheetId="0">Основной!$N$342</definedName>
    <definedName name="ID_22147545" localSheetId="0">Основной!$O$342</definedName>
    <definedName name="ID_22147546" localSheetId="0">Основной!$P$342</definedName>
    <definedName name="ID_22147547" localSheetId="0">Основной!$Q$342</definedName>
    <definedName name="ID_22147548" localSheetId="0">Основной!$G$271</definedName>
    <definedName name="ID_22147549" localSheetId="0">Основной!$R$342</definedName>
    <definedName name="ID_22147550" localSheetId="0">Основной!$D$325</definedName>
    <definedName name="ID_22147551" localSheetId="0">Основной!$E$325</definedName>
    <definedName name="ID_22147552" localSheetId="0">Основной!$F$325</definedName>
    <definedName name="ID_22147553" localSheetId="0">Основной!$G$325</definedName>
    <definedName name="ID_22147554" localSheetId="0">Основной!$H$325</definedName>
    <definedName name="ID_22147555" localSheetId="0">Основной!$I$325</definedName>
    <definedName name="ID_22147556" localSheetId="0">Основной!$D$326</definedName>
    <definedName name="ID_22147557" localSheetId="0">Основной!$E$326</definedName>
    <definedName name="ID_22147558" localSheetId="0">Основной!$F$326</definedName>
    <definedName name="ID_22147559" localSheetId="0">Основной!$H$271</definedName>
    <definedName name="ID_22147560" localSheetId="0">Основной!$G$326</definedName>
    <definedName name="ID_22147561" localSheetId="0">Основной!$H$326</definedName>
    <definedName name="ID_22147562" localSheetId="0">Основной!$I$326</definedName>
    <definedName name="ID_22147563" localSheetId="0">Основной!$D$327</definedName>
    <definedName name="ID_22147564" localSheetId="0">Основной!$E$327</definedName>
    <definedName name="ID_22147565" localSheetId="0">Основной!$F$327</definedName>
    <definedName name="ID_22147566" localSheetId="0">Основной!$G$327</definedName>
    <definedName name="ID_22147567" localSheetId="0">Основной!$H$327</definedName>
    <definedName name="ID_22147568" localSheetId="0">Основной!$I$327</definedName>
    <definedName name="ID_22147569" localSheetId="0">Основной!$D$328</definedName>
    <definedName name="ID_22147570" localSheetId="0">Основной!$I$271</definedName>
    <definedName name="ID_22147571" localSheetId="0">Основной!$E$328</definedName>
    <definedName name="ID_22147572" localSheetId="0">Основной!$F$328</definedName>
    <definedName name="ID_22147573" localSheetId="0">Основной!$G$328</definedName>
    <definedName name="ID_22147574" localSheetId="0">Основной!$H$328</definedName>
    <definedName name="ID_22147575" localSheetId="0">Основной!$I$328</definedName>
    <definedName name="ID_22147576" localSheetId="0">Основной!$D$331</definedName>
    <definedName name="ID_22147577" localSheetId="0">Основной!$E$331</definedName>
    <definedName name="ID_22147578" localSheetId="0">Основной!$F$331</definedName>
    <definedName name="ID_22147579" localSheetId="0">Основной!$G$331</definedName>
    <definedName name="ID_22147580" localSheetId="0">Основной!$H$331</definedName>
    <definedName name="ID_22147581" localSheetId="0">Основной!$D$273</definedName>
    <definedName name="ID_22147582" localSheetId="0">Основной!$I$331</definedName>
    <definedName name="ID_22147583" localSheetId="0">Основной!$D$332</definedName>
    <definedName name="ID_22147584" localSheetId="0">Основной!$E$332</definedName>
    <definedName name="ID_22147585" localSheetId="0">Основной!$F$332</definedName>
    <definedName name="ID_22147586" localSheetId="0">Основной!$G$332</definedName>
    <definedName name="ID_22147587" localSheetId="0">Основной!$H$332</definedName>
    <definedName name="ID_22147588" localSheetId="0">Основной!$I$332</definedName>
    <definedName name="ID_22147589" localSheetId="0">Основной!$D$333</definedName>
    <definedName name="ID_22147590" localSheetId="0">Основной!$E$333</definedName>
    <definedName name="ID_22147591" localSheetId="0">Основной!$F$333</definedName>
    <definedName name="ID_22147592" localSheetId="0">Основной!$E$273</definedName>
    <definedName name="ID_22147593" localSheetId="0">Основной!$G$333</definedName>
    <definedName name="ID_22147594" localSheetId="0">Основной!$H$333</definedName>
    <definedName name="ID_22147595" localSheetId="0">Основной!$I$333</definedName>
    <definedName name="ID_22147596" localSheetId="0">Основной!$D$334</definedName>
    <definedName name="ID_22147597" localSheetId="0">Основной!$E$334</definedName>
    <definedName name="ID_22147598" localSheetId="0">Основной!$F$334</definedName>
    <definedName name="ID_22147599" localSheetId="0">Основной!$G$334</definedName>
    <definedName name="ID_22147600" localSheetId="0">Основной!$H$334</definedName>
    <definedName name="ID_22147601" localSheetId="0">Основной!$I$334</definedName>
    <definedName name="ID_22147602" localSheetId="0">Основной!$D$335</definedName>
    <definedName name="ID_22147603" localSheetId="0">Основной!$F$273</definedName>
    <definedName name="ID_22147604" localSheetId="0">Основной!$E$335</definedName>
    <definedName name="ID_22147605" localSheetId="0">Основной!$F$335</definedName>
    <definedName name="ID_22147606" localSheetId="0">Основной!$G$335</definedName>
    <definedName name="ID_22147607" localSheetId="0">Основной!$H$335</definedName>
    <definedName name="ID_22147608" localSheetId="0">Основной!$I$335</definedName>
    <definedName name="ID_22147609" localSheetId="0">Основной!$D$336</definedName>
    <definedName name="ID_22147610" localSheetId="0">Основной!$E$336</definedName>
    <definedName name="ID_22147611" localSheetId="0">Основной!$F$336</definedName>
    <definedName name="ID_22147612" localSheetId="0">Основной!$G$336</definedName>
    <definedName name="ID_22147613" localSheetId="0">Основной!$H$336</definedName>
    <definedName name="ID_22147614" localSheetId="0">Основной!$G$273</definedName>
    <definedName name="ID_22147615" localSheetId="0">Основной!$I$336</definedName>
    <definedName name="ID_22147616" localSheetId="0">Основной!$D$337</definedName>
    <definedName name="ID_22147617" localSheetId="0">Основной!$E$337</definedName>
    <definedName name="ID_22147618" localSheetId="0">Основной!$F$337</definedName>
    <definedName name="ID_22147619" localSheetId="0">Основной!$G$337</definedName>
    <definedName name="ID_22147620" localSheetId="0">Основной!$H$337</definedName>
    <definedName name="ID_22147621" localSheetId="0">Основной!$I$337</definedName>
    <definedName name="ID_22147622" localSheetId="0">Основной!$D$338</definedName>
    <definedName name="ID_22147623" localSheetId="0">Основной!$E$338</definedName>
    <definedName name="ID_22147624" localSheetId="0">Основной!$F$338</definedName>
    <definedName name="ID_22147625" localSheetId="0">Основной!$H$273</definedName>
    <definedName name="ID_22147626" localSheetId="0">Основной!$G$338</definedName>
    <definedName name="ID_22147627" localSheetId="0">Основной!$H$338</definedName>
    <definedName name="ID_22147628" localSheetId="0">Основной!$I$338</definedName>
    <definedName name="ID_22147629" localSheetId="0">Основной!$D$339</definedName>
    <definedName name="ID_22147630" localSheetId="0">Основной!$E$339</definedName>
    <definedName name="ID_22147631" localSheetId="0">Основной!$F$339</definedName>
    <definedName name="ID_22147632" localSheetId="0">Основной!$G$339</definedName>
    <definedName name="ID_22147633" localSheetId="0">Основной!$H$339</definedName>
    <definedName name="ID_22147634" localSheetId="0">Основной!$I$339</definedName>
    <definedName name="ID_22147635" localSheetId="0">Основной!$D$340</definedName>
    <definedName name="ID_22147636" localSheetId="0">Основной!$I$273</definedName>
    <definedName name="ID_22147637" localSheetId="0">Основной!$E$340</definedName>
    <definedName name="ID_22147638" localSheetId="0">Основной!$F$340</definedName>
    <definedName name="ID_22147639" localSheetId="0">Основной!$G$340</definedName>
    <definedName name="ID_22147640" localSheetId="0">Основной!$H$340</definedName>
    <definedName name="ID_22147641" localSheetId="0">Основной!$I$340</definedName>
    <definedName name="ID_22147642" localSheetId="0">Основной!$D$341</definedName>
    <definedName name="ID_22147643" localSheetId="0">Основной!$E$341</definedName>
    <definedName name="ID_22147644" localSheetId="0">Основной!$F$341</definedName>
    <definedName name="ID_22147645" localSheetId="0">Основной!$G$341</definedName>
    <definedName name="ID_22147646" localSheetId="0">Основной!$H$341</definedName>
    <definedName name="ID_22147647" localSheetId="0">Основной!$D$274</definedName>
    <definedName name="ID_22147648" localSheetId="0">Основной!$I$341</definedName>
    <definedName name="ID_22147649" localSheetId="0">Основной!$D$342</definedName>
    <definedName name="ID_22147650" localSheetId="0">Основной!$E$342</definedName>
    <definedName name="ID_22147651" localSheetId="0">Основной!$F$342</definedName>
    <definedName name="ID_22147652" localSheetId="0">Основной!$G$342</definedName>
    <definedName name="ID_22147653" localSheetId="0">Основной!$H$342</definedName>
    <definedName name="ID_22147654" localSheetId="0">Основной!$I$342</definedName>
    <definedName name="ID_22147658" localSheetId="0">Основной!$E$274</definedName>
    <definedName name="ID_22147668" localSheetId="0">Основной!$R$165</definedName>
    <definedName name="ID_22147669" localSheetId="0">Основной!$F$274</definedName>
    <definedName name="ID_22147670" localSheetId="0">Основной!$J$166</definedName>
    <definedName name="ID_22147671" localSheetId="0">Основной!$K$166</definedName>
    <definedName name="ID_22147672" localSheetId="0">Основной!$L$166</definedName>
    <definedName name="ID_22147673" localSheetId="0">Основной!$M$166</definedName>
    <definedName name="ID_22147674" localSheetId="0">Основной!$N$166</definedName>
    <definedName name="ID_22147675" localSheetId="0">Основной!$O$166</definedName>
    <definedName name="ID_22147676" localSheetId="0">Основной!$P$166</definedName>
    <definedName name="ID_22147677" localSheetId="0">Основной!$Q$166</definedName>
    <definedName name="ID_22147678" localSheetId="0">Основной!$R$166</definedName>
    <definedName name="ID_22147679" localSheetId="0">Основной!$J$170</definedName>
    <definedName name="ID_22147680" localSheetId="0">Основной!$G$274</definedName>
    <definedName name="ID_22147681" localSheetId="0">Основной!$K$170</definedName>
    <definedName name="ID_22147682" localSheetId="0">Основной!$L$170</definedName>
    <definedName name="ID_22147683" localSheetId="0">Основной!$M$170</definedName>
    <definedName name="ID_22147684" localSheetId="0">Основной!$N$170</definedName>
    <definedName name="ID_22147685" localSheetId="0">Основной!$O$170</definedName>
    <definedName name="ID_22147686" localSheetId="0">Основной!$P$170</definedName>
    <definedName name="ID_22147687" localSheetId="0">Основной!$Q$170</definedName>
    <definedName name="ID_22147688" localSheetId="0">Основной!$R$170</definedName>
    <definedName name="ID_22147689" localSheetId="0">Основной!$J$171</definedName>
    <definedName name="ID_22147690" localSheetId="0">Основной!$K$171</definedName>
    <definedName name="ID_22147691" localSheetId="0">Основной!$H$274</definedName>
    <definedName name="ID_22147692" localSheetId="0">Основной!$L$171</definedName>
    <definedName name="ID_22147693" localSheetId="0">Основной!$M$171</definedName>
    <definedName name="ID_22147694" localSheetId="0">Основной!$N$171</definedName>
    <definedName name="ID_22147695" localSheetId="0">Основной!$O$171</definedName>
    <definedName name="ID_22147696" localSheetId="0">Основной!$P$171</definedName>
    <definedName name="ID_22147697" localSheetId="0">Основной!$Q$171</definedName>
    <definedName name="ID_22147698" localSheetId="0">Основной!$R$171</definedName>
    <definedName name="ID_22147699" localSheetId="0">Основной!$J$173</definedName>
    <definedName name="ID_22147700" localSheetId="0">Основной!$K$173</definedName>
    <definedName name="ID_22147701" localSheetId="0">Основной!$L$173</definedName>
    <definedName name="ID_22147702" localSheetId="0">Основной!$I$274</definedName>
    <definedName name="ID_22147703" localSheetId="0">Основной!$M$173</definedName>
    <definedName name="ID_22147704" localSheetId="0">Основной!$N$173</definedName>
    <definedName name="ID_22147705" localSheetId="0">Основной!$O$173</definedName>
    <definedName name="ID_22147706" localSheetId="0">Основной!$P$173</definedName>
    <definedName name="ID_22147707" localSheetId="0">Основной!$Q$173</definedName>
    <definedName name="ID_22147708" localSheetId="0">Основной!$R$173</definedName>
    <definedName name="ID_22147709" localSheetId="0">Основной!$J$174</definedName>
    <definedName name="ID_22147710" localSheetId="0">Основной!$K$174</definedName>
    <definedName name="ID_22147711" localSheetId="0">Основной!$L$174</definedName>
    <definedName name="ID_22147712" localSheetId="0">Основной!$M$174</definedName>
    <definedName name="ID_22147713" localSheetId="0">Основной!$D$275</definedName>
    <definedName name="ID_22147714" localSheetId="0">Основной!$N$174</definedName>
    <definedName name="ID_22147715" localSheetId="0">Основной!$O$174</definedName>
    <definedName name="ID_22147716" localSheetId="0">Основной!$P$174</definedName>
    <definedName name="ID_22147717" localSheetId="0">Основной!$Q$174</definedName>
    <definedName name="ID_22147718" localSheetId="0">Основной!$R$174</definedName>
    <definedName name="ID_22147724" localSheetId="0">Основной!$E$275</definedName>
    <definedName name="ID_22147735" localSheetId="0">Основной!$F$275</definedName>
    <definedName name="ID_22147746" localSheetId="0">Основной!$G$275</definedName>
    <definedName name="ID_22147757" localSheetId="0">Основной!$H$275</definedName>
    <definedName name="ID_22147764" localSheetId="0">Основной!$Q$179</definedName>
    <definedName name="ID_22147765" localSheetId="0">Основной!$R$179</definedName>
    <definedName name="ID_22147766" localSheetId="0">Основной!$P$178</definedName>
    <definedName name="ID_22147767" localSheetId="0">Основной!$Q$178</definedName>
    <definedName name="ID_22147768" localSheetId="0">Основной!$I$275</definedName>
    <definedName name="ID_22147769" localSheetId="0">Основной!$R$178</definedName>
    <definedName name="ID_22147770" localSheetId="0">Основной!$J$179</definedName>
    <definedName name="ID_22147771" localSheetId="0">Основной!$K$179</definedName>
    <definedName name="ID_22147772" localSheetId="0">Основной!$L$179</definedName>
    <definedName name="ID_22147773" localSheetId="0">Основной!$M$179</definedName>
    <definedName name="ID_22147774" localSheetId="0">Основной!$N$179</definedName>
    <definedName name="ID_22147775" localSheetId="0">Основной!$O$179</definedName>
    <definedName name="ID_22147776" localSheetId="0">Основной!$P$179</definedName>
    <definedName name="ID_22147779" localSheetId="0">Основной!$D$276</definedName>
    <definedName name="ID_22147790" localSheetId="0">Основной!$E$276</definedName>
    <definedName name="ID_22147801" localSheetId="0">Основной!$F$276</definedName>
    <definedName name="ID_22147812" localSheetId="0">Основной!$G$276</definedName>
    <definedName name="ID_22147818" localSheetId="0">Основной!$J$177</definedName>
    <definedName name="ID_22147819" localSheetId="0">Основной!$K$177</definedName>
    <definedName name="ID_22147820" localSheetId="0">Основной!$L$177</definedName>
    <definedName name="ID_22147821" localSheetId="0">Основной!$M$177</definedName>
    <definedName name="ID_22147822" localSheetId="0">Основной!$N$177</definedName>
    <definedName name="ID_22147823" localSheetId="0">Основной!$H$279</definedName>
    <definedName name="ID_22147824" localSheetId="0">Основной!$O$177</definedName>
    <definedName name="ID_22147825" localSheetId="0">Основной!$P$177</definedName>
    <definedName name="ID_22147826" localSheetId="0">Основной!$Q$177</definedName>
    <definedName name="ID_22147827" localSheetId="0">Основной!$R$177</definedName>
    <definedName name="ID_22147828" localSheetId="0">Основной!$J$178</definedName>
    <definedName name="ID_22147829" localSheetId="0">Основной!$K$178</definedName>
    <definedName name="ID_22147830" localSheetId="0">Основной!$L$178</definedName>
    <definedName name="ID_22147831" localSheetId="0">Основной!$M$178</definedName>
    <definedName name="ID_22147832" localSheetId="0">Основной!$N$178</definedName>
    <definedName name="ID_22147833" localSheetId="0">Основной!$O$178</definedName>
    <definedName name="ID_22147834" localSheetId="0">Основной!$I$279</definedName>
    <definedName name="ID_22147835" localSheetId="0">Основной!$J$180</definedName>
    <definedName name="ID_22147836" localSheetId="0">Основной!$K$180</definedName>
    <definedName name="ID_22147837" localSheetId="0">Основной!$L$180</definedName>
    <definedName name="ID_22147838" localSheetId="0">Основной!$M$180</definedName>
    <definedName name="ID_22147839" localSheetId="0">Основной!$N$180</definedName>
    <definedName name="ID_22147840" localSheetId="0">Основной!$O$180</definedName>
    <definedName name="ID_22147841" localSheetId="0">Основной!$P$180</definedName>
    <definedName name="ID_22147842" localSheetId="0">Основной!$Q$180</definedName>
    <definedName name="ID_22147843" localSheetId="0">Основной!$R$180</definedName>
    <definedName name="ID_22147844" localSheetId="0">Основной!$J$182</definedName>
    <definedName name="ID_22147845" localSheetId="0">Основной!$D$280</definedName>
    <definedName name="ID_22147846" localSheetId="0">Основной!$K$182</definedName>
    <definedName name="ID_22147847" localSheetId="0">Основной!$L$182</definedName>
    <definedName name="ID_22147848" localSheetId="0">Основной!$M$182</definedName>
    <definedName name="ID_22147849" localSheetId="0">Основной!$N$182</definedName>
    <definedName name="ID_22147850" localSheetId="0">Основной!$O$182</definedName>
    <definedName name="ID_22147851" localSheetId="0">Основной!$P$182</definedName>
    <definedName name="ID_22147852" localSheetId="0">Основной!$Q$182</definedName>
    <definedName name="ID_22147853" localSheetId="0">Основной!$R$182</definedName>
    <definedName name="ID_22147854" localSheetId="0">Основной!$J$183</definedName>
    <definedName name="ID_22147855" localSheetId="0">Основной!$K$183</definedName>
    <definedName name="ID_22147856" localSheetId="0">Основной!$E$280</definedName>
    <definedName name="ID_22147857" localSheetId="0">Основной!$L$183</definedName>
    <definedName name="ID_22147858" localSheetId="0">Основной!$M$183</definedName>
    <definedName name="ID_22147859" localSheetId="0">Основной!$N$183</definedName>
    <definedName name="ID_22147860" localSheetId="0">Основной!$O$183</definedName>
    <definedName name="ID_22147861" localSheetId="0">Основной!$P$183</definedName>
    <definedName name="ID_22147862" localSheetId="0">Основной!$Q$183</definedName>
    <definedName name="ID_22147863" localSheetId="0">Основной!$R$183</definedName>
    <definedName name="ID_22147864" localSheetId="0">Основной!$J$185</definedName>
    <definedName name="ID_22147865" localSheetId="0">Основной!$K$185</definedName>
    <definedName name="ID_22147866" localSheetId="0">Основной!$L$185</definedName>
    <definedName name="ID_22147867" localSheetId="0">Основной!$F$280</definedName>
    <definedName name="ID_22147868" localSheetId="0">Основной!$M$185</definedName>
    <definedName name="ID_22147869" localSheetId="0">Основной!$N$185</definedName>
    <definedName name="ID_22147870" localSheetId="0">Основной!$O$185</definedName>
    <definedName name="ID_22147871" localSheetId="0">Основной!$P$185</definedName>
    <definedName name="ID_22147872" localSheetId="0">Основной!$Q$185</definedName>
    <definedName name="ID_22147873" localSheetId="0">Основной!$Q$192</definedName>
    <definedName name="ID_22147874" localSheetId="0">Основной!$R$192</definedName>
    <definedName name="ID_22147875" localSheetId="0">Основной!$P$191</definedName>
    <definedName name="ID_22147876" localSheetId="0">Основной!$Q$191</definedName>
    <definedName name="ID_22147877" localSheetId="0">Основной!$R$191</definedName>
    <definedName name="ID_22147878" localSheetId="0">Основной!$G$280</definedName>
    <definedName name="ID_22147879" localSheetId="0">Основной!$J$192</definedName>
    <definedName name="ID_22147880" localSheetId="0">Основной!$K$192</definedName>
    <definedName name="ID_22147881" localSheetId="0">Основной!$L$192</definedName>
    <definedName name="ID_22147882" localSheetId="0">Основной!$M$192</definedName>
    <definedName name="ID_22147883" localSheetId="0">Основной!$N$192</definedName>
    <definedName name="ID_22147884" localSheetId="0">Основной!$O$192</definedName>
    <definedName name="ID_22147885" localSheetId="0">Основной!$P$192</definedName>
    <definedName name="ID_22147886" localSheetId="0">Основной!$R$185</definedName>
    <definedName name="ID_22147887" localSheetId="0">Основной!$J$186</definedName>
    <definedName name="ID_22147888" localSheetId="0">Основной!$K$186</definedName>
    <definedName name="ID_22147889" localSheetId="0">Основной!$H$280</definedName>
    <definedName name="ID_22147890" localSheetId="0">Основной!$L$186</definedName>
    <definedName name="ID_22147891" localSheetId="0">Основной!$M$186</definedName>
    <definedName name="ID_22147892" localSheetId="0">Основной!$N$186</definedName>
    <definedName name="ID_22147893" localSheetId="0">Основной!$O$186</definedName>
    <definedName name="ID_22147894" localSheetId="0">Основной!$P$186</definedName>
    <definedName name="ID_22147895" localSheetId="0">Основной!$Q$186</definedName>
    <definedName name="ID_22147896" localSheetId="0">Основной!$R$186</definedName>
    <definedName name="ID_22147897" localSheetId="0">Основной!$J$187</definedName>
    <definedName name="ID_22147898" localSheetId="0">Основной!$K$187</definedName>
    <definedName name="ID_22147899" localSheetId="0">Основной!$L$187</definedName>
    <definedName name="ID_22147900" localSheetId="0">Основной!$I$280</definedName>
    <definedName name="ID_22147901" localSheetId="0">Основной!$M$187</definedName>
    <definedName name="ID_22147902" localSheetId="0">Основной!$N$187</definedName>
    <definedName name="ID_22147903" localSheetId="0">Основной!$O$187</definedName>
    <definedName name="ID_22147904" localSheetId="0">Основной!$P$187</definedName>
    <definedName name="ID_22147905" localSheetId="0">Основной!$Q$187</definedName>
    <definedName name="ID_22147906" localSheetId="0">Основной!$R$187</definedName>
    <definedName name="ID_22147907" localSheetId="0">Основной!$J$188</definedName>
    <definedName name="ID_22147908" localSheetId="0">Основной!$K$188</definedName>
    <definedName name="ID_22147909" localSheetId="0">Основной!$L$188</definedName>
    <definedName name="ID_22147910" localSheetId="0">Основной!$M$188</definedName>
    <definedName name="ID_22147911" localSheetId="0">Основной!$D$281</definedName>
    <definedName name="ID_22147912" localSheetId="0">Основной!$N$188</definedName>
    <definedName name="ID_22147913" localSheetId="0">Основной!$O$188</definedName>
    <definedName name="ID_22147914" localSheetId="0">Основной!$P$188</definedName>
    <definedName name="ID_22147915" localSheetId="0">Основной!$Q$188</definedName>
    <definedName name="ID_22147916" localSheetId="0">Основной!$R$188</definedName>
    <definedName name="ID_22147917" localSheetId="0">Основной!$J$189</definedName>
    <definedName name="ID_22147918" localSheetId="0">Основной!$K$189</definedName>
    <definedName name="ID_22147919" localSheetId="0">Основной!$L$189</definedName>
    <definedName name="ID_22147920" localSheetId="0">Основной!$M$189</definedName>
    <definedName name="ID_22147921" localSheetId="0">Основной!$N$189</definedName>
    <definedName name="ID_22147922" localSheetId="0">Основной!$E$281</definedName>
    <definedName name="ID_22147923" localSheetId="0">Основной!$O$189</definedName>
    <definedName name="ID_22147924" localSheetId="0">Основной!$P$189</definedName>
    <definedName name="ID_22147925" localSheetId="0">Основной!$Q$189</definedName>
    <definedName name="ID_22147926" localSheetId="0">Основной!$R$189</definedName>
    <definedName name="ID_22147927" localSheetId="0">Основной!$J$190</definedName>
    <definedName name="ID_22147928" localSheetId="0">Основной!$K$190</definedName>
    <definedName name="ID_22147929" localSheetId="0">Основной!$L$190</definedName>
    <definedName name="ID_22147930" localSheetId="0">Основной!$M$190</definedName>
    <definedName name="ID_22147931" localSheetId="0">Основной!$N$190</definedName>
    <definedName name="ID_22147932" localSheetId="0">Основной!$O$190</definedName>
    <definedName name="ID_22147933" localSheetId="0">Основной!$F$281</definedName>
    <definedName name="ID_22147934" localSheetId="0">Основной!$P$190</definedName>
    <definedName name="ID_22147935" localSheetId="0">Основной!$Q$190</definedName>
    <definedName name="ID_22147936" localSheetId="0">Основной!$R$190</definedName>
    <definedName name="ID_22147937" localSheetId="0">Основной!$J$191</definedName>
    <definedName name="ID_22147938" localSheetId="0">Основной!$K$191</definedName>
    <definedName name="ID_22147939" localSheetId="0">Основной!$L$191</definedName>
    <definedName name="ID_22147940" localSheetId="0">Основной!$M$191</definedName>
    <definedName name="ID_22147941" localSheetId="0">Основной!$N$191</definedName>
    <definedName name="ID_22147942" localSheetId="0">Основной!$O$191</definedName>
    <definedName name="ID_22147943" localSheetId="0">Основной!$J$193</definedName>
    <definedName name="ID_22147944" localSheetId="0">Основной!$G$281</definedName>
    <definedName name="ID_22147945" localSheetId="0">Основной!$K$193</definedName>
    <definedName name="ID_22147946" localSheetId="0">Основной!$L$193</definedName>
    <definedName name="ID_22147947" localSheetId="0">Основной!$M$193</definedName>
    <definedName name="ID_22147948" localSheetId="0">Основной!$N$193</definedName>
    <definedName name="ID_22147949" localSheetId="0">Основной!$O$193</definedName>
    <definedName name="ID_22147950" localSheetId="0">Основной!$P$193</definedName>
    <definedName name="ID_22147951" localSheetId="0">Основной!$Q$193</definedName>
    <definedName name="ID_22147952" localSheetId="0">Основной!$R$193</definedName>
    <definedName name="ID_22147953" localSheetId="0">Основной!$J$197</definedName>
    <definedName name="ID_22147954" localSheetId="0">Основной!$K$197</definedName>
    <definedName name="ID_22147955" localSheetId="0">Основной!$H$281</definedName>
    <definedName name="ID_22147956" localSheetId="0">Основной!$L$197</definedName>
    <definedName name="ID_22147957" localSheetId="0">Основной!$M$197</definedName>
    <definedName name="ID_22147958" localSheetId="0">Основной!$N$197</definedName>
    <definedName name="ID_22147959" localSheetId="0">Основной!$O$197</definedName>
    <definedName name="ID_22147960" localSheetId="0">Основной!$P$197</definedName>
    <definedName name="ID_22147961" localSheetId="0">Основной!$Q$197</definedName>
    <definedName name="ID_22147962" localSheetId="0">Основной!$R$197</definedName>
    <definedName name="ID_22147963" localSheetId="0">Основной!$J$198</definedName>
    <definedName name="ID_22147964" localSheetId="0">Основной!$K$198</definedName>
    <definedName name="ID_22147965" localSheetId="0">Основной!$L$198</definedName>
    <definedName name="ID_22147966" localSheetId="0">Основной!$I$281</definedName>
    <definedName name="ID_22147967" localSheetId="0">Основной!$M$198</definedName>
    <definedName name="ID_22147968" localSheetId="0">Основной!$N$198</definedName>
    <definedName name="ID_22147969" localSheetId="0">Основной!$O$198</definedName>
    <definedName name="ID_22147970" localSheetId="0">Основной!$P$198</definedName>
    <definedName name="ID_22147971" localSheetId="0">Основной!$Q$198</definedName>
    <definedName name="ID_22147972" localSheetId="0">Основной!$R$198</definedName>
    <definedName name="ID_22147973" localSheetId="0">Основной!$J$199</definedName>
    <definedName name="ID_22147974" localSheetId="0">Основной!$K$199</definedName>
    <definedName name="ID_22147975" localSheetId="0">Основной!$L$199</definedName>
    <definedName name="ID_22147976" localSheetId="0">Основной!$M$199</definedName>
    <definedName name="ID_22147977" localSheetId="0">Основной!$D$282</definedName>
    <definedName name="ID_22147978" localSheetId="0">Основной!$N$199</definedName>
    <definedName name="ID_22147979" localSheetId="0">Основной!$O$199</definedName>
    <definedName name="ID_22147980" localSheetId="0">Основной!$P$199</definedName>
    <definedName name="ID_22147981" localSheetId="0">Основной!$Q$199</definedName>
    <definedName name="ID_22147982" localSheetId="0">Основной!$Q$208</definedName>
    <definedName name="ID_22147983" localSheetId="0">Основной!$R$208</definedName>
    <definedName name="ID_22147984" localSheetId="0">Основной!$P$207</definedName>
    <definedName name="ID_22147985" localSheetId="0">Основной!$Q$207</definedName>
    <definedName name="ID_22147986" localSheetId="0">Основной!$R$207</definedName>
    <definedName name="ID_22147987" localSheetId="0">Основной!$J$208</definedName>
    <definedName name="ID_22147988" localSheetId="0">Основной!$E$282</definedName>
    <definedName name="ID_22147989" localSheetId="0">Основной!$K$208</definedName>
    <definedName name="ID_22147990" localSheetId="0">Основной!$L$208</definedName>
    <definedName name="ID_22147991" localSheetId="0">Основной!$M$208</definedName>
    <definedName name="ID_22147992" localSheetId="0">Основной!$N$208</definedName>
    <definedName name="ID_22147993" localSheetId="0">Основной!$O$208</definedName>
    <definedName name="ID_22147994" localSheetId="0">Основной!$P$208</definedName>
    <definedName name="ID_22147995" localSheetId="0">Основной!$R$199</definedName>
    <definedName name="ID_22147996" localSheetId="0">Основной!$J$200</definedName>
    <definedName name="ID_22147997" localSheetId="0">Основной!$K$200</definedName>
    <definedName name="ID_22147998" localSheetId="0">Основной!$L$200</definedName>
    <definedName name="ID_22147999" localSheetId="0">Основной!$F$282</definedName>
    <definedName name="ID_22148000" localSheetId="0">Основной!$M$200</definedName>
    <definedName name="ID_22148001" localSheetId="0">Основной!$N$200</definedName>
    <definedName name="ID_22148002" localSheetId="0">Основной!$O$200</definedName>
    <definedName name="ID_22148003" localSheetId="0">Основной!$P$200</definedName>
    <definedName name="ID_22148004" localSheetId="0">Основной!$Q$200</definedName>
    <definedName name="ID_22148005" localSheetId="0">Основной!$R$200</definedName>
    <definedName name="ID_22148006" localSheetId="0">Основной!$J$204</definedName>
    <definedName name="ID_22148007" localSheetId="0">Основной!$K$204</definedName>
    <definedName name="ID_22148008" localSheetId="0">Основной!$L$204</definedName>
    <definedName name="ID_22148009" localSheetId="0">Основной!$M$204</definedName>
    <definedName name="ID_22148010" localSheetId="0">Основной!$G$282</definedName>
    <definedName name="ID_22148011" localSheetId="0">Основной!$N$204</definedName>
    <definedName name="ID_22148012" localSheetId="0">Основной!$O$204</definedName>
    <definedName name="ID_22148013" localSheetId="0">Основной!$P$204</definedName>
    <definedName name="ID_22148014" localSheetId="0">Основной!$Q$204</definedName>
    <definedName name="ID_22148015" localSheetId="0">Основной!$R$204</definedName>
    <definedName name="ID_22148016" localSheetId="0">Основной!$J$205</definedName>
    <definedName name="ID_22148017" localSheetId="0">Основной!$K$205</definedName>
    <definedName name="ID_22148018" localSheetId="0">Основной!$L$205</definedName>
    <definedName name="ID_22148019" localSheetId="0">Основной!$M$205</definedName>
    <definedName name="ID_22148020" localSheetId="0">Основной!$N$205</definedName>
    <definedName name="ID_22148021" localSheetId="0">Основной!$H$282</definedName>
    <definedName name="ID_22148022" localSheetId="0">Основной!$O$205</definedName>
    <definedName name="ID_22148023" localSheetId="0">Основной!$P$205</definedName>
    <definedName name="ID_22148024" localSheetId="0">Основной!$Q$205</definedName>
    <definedName name="ID_22148025" localSheetId="0">Основной!$R$205</definedName>
    <definedName name="ID_22148026" localSheetId="0">Основной!$J$206</definedName>
    <definedName name="ID_22148027" localSheetId="0">Основной!$K$206</definedName>
    <definedName name="ID_22148028" localSheetId="0">Основной!$L$206</definedName>
    <definedName name="ID_22148029" localSheetId="0">Основной!$M$206</definedName>
    <definedName name="ID_22148030" localSheetId="0">Основной!$N$206</definedName>
    <definedName name="ID_22148031" localSheetId="0">Основной!$O$206</definedName>
    <definedName name="ID_22148032" localSheetId="0">Основной!$I$282</definedName>
    <definedName name="ID_22148033" localSheetId="0">Основной!$P$206</definedName>
    <definedName name="ID_22148034" localSheetId="0">Основной!$Q$206</definedName>
    <definedName name="ID_22148035" localSheetId="0">Основной!$R$206</definedName>
    <definedName name="ID_22148043" localSheetId="0">Основной!$D$283</definedName>
    <definedName name="ID_22148046" localSheetId="0">Основной!$J$207</definedName>
    <definedName name="ID_22148047" localSheetId="0">Основной!$K$207</definedName>
    <definedName name="ID_22148048" localSheetId="0">Основной!$L$207</definedName>
    <definedName name="ID_22148049" localSheetId="0">Основной!$M$207</definedName>
    <definedName name="ID_22148050" localSheetId="0">Основной!$N$207</definedName>
    <definedName name="ID_22148051" localSheetId="0">Основной!$O$207</definedName>
    <definedName name="ID_22148052" localSheetId="0">Основной!$J$209</definedName>
    <definedName name="ID_22148053" localSheetId="0">Основной!$K$209</definedName>
    <definedName name="ID_22148054" localSheetId="0">Основной!$E$283</definedName>
    <definedName name="ID_22148055" localSheetId="0">Основной!$L$209</definedName>
    <definedName name="ID_22148056" localSheetId="0">Основной!$M$209</definedName>
    <definedName name="ID_22148057" localSheetId="0">Основной!$N$209</definedName>
    <definedName name="ID_22148058" localSheetId="0">Основной!$O$209</definedName>
    <definedName name="ID_22148059" localSheetId="0">Основной!$P$209</definedName>
    <definedName name="ID_22148060" localSheetId="0">Основной!$Q$209</definedName>
    <definedName name="ID_22148061" localSheetId="0">Основной!$R$209</definedName>
    <definedName name="ID_22148062" localSheetId="0">Основной!$J$210</definedName>
    <definedName name="ID_22148063" localSheetId="0">Основной!$K$210</definedName>
    <definedName name="ID_22148064" localSheetId="0">Основной!$L$210</definedName>
    <definedName name="ID_22148065" localSheetId="0">Основной!$F$283</definedName>
    <definedName name="ID_22148066" localSheetId="0">Основной!$M$210</definedName>
    <definedName name="ID_22148067" localSheetId="0">Основной!$N$210</definedName>
    <definedName name="ID_22148068" localSheetId="0">Основной!$O$210</definedName>
    <definedName name="ID_22148069" localSheetId="0">Основной!$P$210</definedName>
    <definedName name="ID_22148070" localSheetId="0">Основной!$Q$210</definedName>
    <definedName name="ID_22148071" localSheetId="0">Основной!$R$210</definedName>
    <definedName name="ID_22148072" localSheetId="0">Основной!$J$211</definedName>
    <definedName name="ID_22148073" localSheetId="0">Основной!$K$211</definedName>
    <definedName name="ID_22148074" localSheetId="0">Основной!$L$211</definedName>
    <definedName name="ID_22148075" localSheetId="0">Основной!$M$211</definedName>
    <definedName name="ID_22148076" localSheetId="0">Основной!$G$283</definedName>
    <definedName name="ID_22148077" localSheetId="0">Основной!$N$211</definedName>
    <definedName name="ID_22148078" localSheetId="0">Основной!$O$211</definedName>
    <definedName name="ID_22148079" localSheetId="0">Основной!$P$211</definedName>
    <definedName name="ID_22148080" localSheetId="0">Основной!$Q$211</definedName>
    <definedName name="ID_22148081" localSheetId="0">Основной!$R$211</definedName>
    <definedName name="ID_22148082" localSheetId="0">Основной!$J$212</definedName>
    <definedName name="ID_22148083" localSheetId="0">Основной!$K$212</definedName>
    <definedName name="ID_22148084" localSheetId="0">Основной!$L$212</definedName>
    <definedName name="ID_22148085" localSheetId="0">Основной!$M$212</definedName>
    <definedName name="ID_22148086" localSheetId="0">Основной!$N$212</definedName>
    <definedName name="ID_22148087" localSheetId="0">Основной!$H$283</definedName>
    <definedName name="ID_22148088" localSheetId="0">Основной!$O$212</definedName>
    <definedName name="ID_22148089" localSheetId="0">Основной!$P$212</definedName>
    <definedName name="ID_22148090" localSheetId="0">Основной!$Q$212</definedName>
    <definedName name="ID_22148091" localSheetId="0">Основной!$Q$221</definedName>
    <definedName name="ID_22148092" localSheetId="0">Основной!$R$221</definedName>
    <definedName name="ID_22148093" localSheetId="0">Основной!$P$219</definedName>
    <definedName name="ID_22148094" localSheetId="0">Основной!$Q$219</definedName>
    <definedName name="ID_22148095" localSheetId="0">Основной!$R$219</definedName>
    <definedName name="ID_22148096" localSheetId="0">Основной!$J$221</definedName>
    <definedName name="ID_22148097" localSheetId="0">Основной!$K$221</definedName>
    <definedName name="ID_22148098" localSheetId="0">Основной!$I$283</definedName>
    <definedName name="ID_22148099" localSheetId="0">Основной!$L$221</definedName>
    <definedName name="ID_22148100" localSheetId="0">Основной!$M$221</definedName>
    <definedName name="ID_22148101" localSheetId="0">Основной!$N$221</definedName>
    <definedName name="ID_22148102" localSheetId="0">Основной!$O$221</definedName>
    <definedName name="ID_22148103" localSheetId="0">Основной!$P$221</definedName>
    <definedName name="ID_22148104" localSheetId="0">Основной!$R$212</definedName>
    <definedName name="ID_22148105" localSheetId="0">Основной!$J$213</definedName>
    <definedName name="ID_22148106" localSheetId="0">Основной!$K$213</definedName>
    <definedName name="ID_22148107" localSheetId="0">Основной!$L$213</definedName>
    <definedName name="ID_22148108" localSheetId="0">Основной!$M$213</definedName>
    <definedName name="ID_22148109" localSheetId="0">Основной!$D$285</definedName>
    <definedName name="ID_22148110" localSheetId="0">Основной!$N$213</definedName>
    <definedName name="ID_22148111" localSheetId="0">Основной!$O$213</definedName>
    <definedName name="ID_22148112" localSheetId="0">Основной!$P$213</definedName>
    <definedName name="ID_22148113" localSheetId="0">Основной!$Q$213</definedName>
    <definedName name="ID_22148114" localSheetId="0">Основной!$R$213</definedName>
    <definedName name="ID_22148115" localSheetId="0">Основной!$J$214</definedName>
    <definedName name="ID_22148116" localSheetId="0">Основной!$K$214</definedName>
    <definedName name="ID_22148117" localSheetId="0">Основной!$L$214</definedName>
    <definedName name="ID_22148118" localSheetId="0">Основной!$M$214</definedName>
    <definedName name="ID_22148119" localSheetId="0">Основной!$N$214</definedName>
    <definedName name="ID_22148120" localSheetId="0">Основной!$E$285</definedName>
    <definedName name="ID_22148121" localSheetId="0">Основной!$O$214</definedName>
    <definedName name="ID_22148122" localSheetId="0">Основной!$P$214</definedName>
    <definedName name="ID_22148123" localSheetId="0">Основной!$Q$214</definedName>
    <definedName name="ID_22148124" localSheetId="0">Основной!$R$214</definedName>
    <definedName name="ID_22148125" localSheetId="0">Основной!$J$215</definedName>
    <definedName name="ID_22148126" localSheetId="0">Основной!$K$215</definedName>
    <definedName name="ID_22148127" localSheetId="0">Основной!$L$215</definedName>
    <definedName name="ID_22148128" localSheetId="0">Основной!$M$215</definedName>
    <definedName name="ID_22148129" localSheetId="0">Основной!$N$215</definedName>
    <definedName name="ID_22148130" localSheetId="0">Основной!$O$215</definedName>
    <definedName name="ID_22148131" localSheetId="0">Основной!$F$285</definedName>
    <definedName name="ID_22148132" localSheetId="0">Основной!$P$215</definedName>
    <definedName name="ID_22148133" localSheetId="0">Основной!$Q$215</definedName>
    <definedName name="ID_22148134" localSheetId="0">Основной!$R$215</definedName>
    <definedName name="ID_22148135" localSheetId="0">Основной!$J$217</definedName>
    <definedName name="ID_22148136" localSheetId="0">Основной!$K$217</definedName>
    <definedName name="ID_22148137" localSheetId="0">Основной!$L$217</definedName>
    <definedName name="ID_22148138" localSheetId="0">Основной!$M$217</definedName>
    <definedName name="ID_22148139" localSheetId="0">Основной!$N$217</definedName>
    <definedName name="ID_22148140" localSheetId="0">Основной!$O$217</definedName>
    <definedName name="ID_22148141" localSheetId="0">Основной!$P$217</definedName>
    <definedName name="ID_22148142" localSheetId="0">Основной!$G$285</definedName>
    <definedName name="ID_22148143" localSheetId="0">Основной!$Q$217</definedName>
    <definedName name="ID_22148144" localSheetId="0">Основной!$R$217</definedName>
    <definedName name="ID_22148145" localSheetId="0">Основной!$J$218</definedName>
    <definedName name="ID_22148146" localSheetId="0">Основной!$K$218</definedName>
    <definedName name="ID_22148147" localSheetId="0">Основной!$L$218</definedName>
    <definedName name="ID_22148148" localSheetId="0">Основной!$M$218</definedName>
    <definedName name="ID_22148149" localSheetId="0">Основной!$N$218</definedName>
    <definedName name="ID_22148150" localSheetId="0">Основной!$O$218</definedName>
    <definedName name="ID_22148151" localSheetId="0">Основной!$P$218</definedName>
    <definedName name="ID_22148152" localSheetId="0">Основной!$Q$218</definedName>
    <definedName name="ID_22148153" localSheetId="0">Основной!$H$285</definedName>
    <definedName name="ID_22148154" localSheetId="0">Основной!$R$218</definedName>
    <definedName name="ID_22148155" localSheetId="0">Основной!$J$219</definedName>
    <definedName name="ID_22148156" localSheetId="0">Основной!$K$219</definedName>
    <definedName name="ID_22148157" localSheetId="0">Основной!$L$219</definedName>
    <definedName name="ID_22148158" localSheetId="0">Основной!$M$219</definedName>
    <definedName name="ID_22148159" localSheetId="0">Основной!$N$219</definedName>
    <definedName name="ID_22148160" localSheetId="0">Основной!$O$219</definedName>
    <definedName name="ID_22148161" localSheetId="0">Основной!$J$222</definedName>
    <definedName name="ID_22148162" localSheetId="0">Основной!$K$222</definedName>
    <definedName name="ID_22148163" localSheetId="0">Основной!$L$222</definedName>
    <definedName name="ID_22148164" localSheetId="0">Основной!$I$285</definedName>
    <definedName name="ID_22148165" localSheetId="0">Основной!$M$222</definedName>
    <definedName name="ID_22148166" localSheetId="0">Основной!$N$222</definedName>
    <definedName name="ID_22148167" localSheetId="0">Основной!$O$222</definedName>
    <definedName name="ID_22148168" localSheetId="0">Основной!$P$222</definedName>
    <definedName name="ID_22148169" localSheetId="0">Основной!$Q$222</definedName>
    <definedName name="ID_22148170" localSheetId="0">Основной!$R$222</definedName>
    <definedName name="ID_22148171" localSheetId="0">Основной!$J$223</definedName>
    <definedName name="ID_22148172" localSheetId="0">Основной!$K$223</definedName>
    <definedName name="ID_22148173" localSheetId="0">Основной!$L$223</definedName>
    <definedName name="ID_22148174" localSheetId="0">Основной!$M$223</definedName>
    <definedName name="ID_22148175" localSheetId="0">Основной!$D$286</definedName>
    <definedName name="ID_22148176" localSheetId="0">Основной!$N$223</definedName>
    <definedName name="ID_22148177" localSheetId="0">Основной!$O$223</definedName>
    <definedName name="ID_22148178" localSheetId="0">Основной!$P$223</definedName>
    <definedName name="ID_22148179" localSheetId="0">Основной!$Q$223</definedName>
    <definedName name="ID_22148180" localSheetId="0">Основной!$R$223</definedName>
    <definedName name="ID_22148181" localSheetId="0">Основной!$J$224</definedName>
    <definedName name="ID_22148182" localSheetId="0">Основной!$K$224</definedName>
    <definedName name="ID_22148183" localSheetId="0">Основной!$L$224</definedName>
    <definedName name="ID_22148184" localSheetId="0">Основной!$M$224</definedName>
    <definedName name="ID_22148185" localSheetId="0">Основной!$N$224</definedName>
    <definedName name="ID_22148186" localSheetId="0">Основной!$E$286</definedName>
    <definedName name="ID_22148187" localSheetId="0">Основной!$O$224</definedName>
    <definedName name="ID_22148188" localSheetId="0">Основной!$P$224</definedName>
    <definedName name="ID_22148189" localSheetId="0">Основной!$Q$224</definedName>
    <definedName name="ID_22148190" localSheetId="0">Основной!$R$224</definedName>
    <definedName name="ID_22148191" localSheetId="0">Основной!$J$225</definedName>
    <definedName name="ID_22148192" localSheetId="0">Основной!$K$225</definedName>
    <definedName name="ID_22148193" localSheetId="0">Основной!$L$225</definedName>
    <definedName name="ID_22148194" localSheetId="0">Основной!$M$225</definedName>
    <definedName name="ID_22148195" localSheetId="0">Основной!$N$225</definedName>
    <definedName name="ID_22148196" localSheetId="0">Основной!$O$225</definedName>
    <definedName name="ID_22148197" localSheetId="0">Основной!$G$37</definedName>
    <definedName name="ID_22148198" localSheetId="0">Основной!$P$225</definedName>
    <definedName name="ID_22148199" localSheetId="0">Основной!$Q$225</definedName>
    <definedName name="ID_22148200" localSheetId="0">Основной!$Q$233</definedName>
    <definedName name="ID_22148201" localSheetId="0">Основной!$R$233</definedName>
    <definedName name="ID_22148202" localSheetId="0">Основной!$P$232</definedName>
    <definedName name="ID_22148203" localSheetId="0">Основной!$Q$232</definedName>
    <definedName name="ID_22148204" localSheetId="0">Основной!$R$232</definedName>
    <definedName name="ID_22148205" localSheetId="0">Основной!$J$233</definedName>
    <definedName name="ID_22148206" localSheetId="0">Основной!$K$233</definedName>
    <definedName name="ID_22148207" localSheetId="0">Основной!$L$233</definedName>
    <definedName name="ID_22148208" localSheetId="0">Основной!$H$37</definedName>
    <definedName name="ID_22148209" localSheetId="0">Основной!$M$233</definedName>
    <definedName name="ID_22148210" localSheetId="0">Основной!$N$233</definedName>
    <definedName name="ID_22148211" localSheetId="0">Основной!$O$233</definedName>
    <definedName name="ID_22148212" localSheetId="0">Основной!$P$233</definedName>
    <definedName name="ID_22148213" localSheetId="0">Основной!$R$225</definedName>
    <definedName name="ID_22148214" localSheetId="0">Основной!$J$226</definedName>
    <definedName name="ID_22148215" localSheetId="0">Основной!$K$226</definedName>
    <definedName name="ID_22148216" localSheetId="0">Основной!$L$226</definedName>
    <definedName name="ID_22148217" localSheetId="0">Основной!$M$226</definedName>
    <definedName name="ID_22148218" localSheetId="0">Основной!$N$226</definedName>
    <definedName name="ID_22148219" localSheetId="0">Основной!$I$35</definedName>
    <definedName name="ID_22148220" localSheetId="0">Основной!$O$226</definedName>
    <definedName name="ID_22148221" localSheetId="0">Основной!$P$226</definedName>
    <definedName name="ID_22148222" localSheetId="0">Основной!$Q$226</definedName>
    <definedName name="ID_22148223" localSheetId="0">Основной!$R$226</definedName>
    <definedName name="ID_22148224" localSheetId="0">Основной!$J$228</definedName>
    <definedName name="ID_22148225" localSheetId="0">Основной!$K$228</definedName>
    <definedName name="ID_22148226" localSheetId="0">Основной!$L$228</definedName>
    <definedName name="ID_22148227" localSheetId="0">Основной!$M$228</definedName>
    <definedName name="ID_22148228" localSheetId="0">Основной!$N$228</definedName>
    <definedName name="ID_22148229" localSheetId="0">Основной!$O$228</definedName>
    <definedName name="ID_22148230" localSheetId="0">Основной!$D$36</definedName>
    <definedName name="ID_22148231" localSheetId="0">Основной!$P$228</definedName>
    <definedName name="ID_22148232" localSheetId="0">Основной!$Q$228</definedName>
    <definedName name="ID_22148233" localSheetId="0">Основной!$R$228</definedName>
    <definedName name="ID_22148234" localSheetId="0">Основной!$J$229</definedName>
    <definedName name="ID_22148235" localSheetId="0">Основной!$K$229</definedName>
    <definedName name="ID_22148236" localSheetId="0">Основной!$L$229</definedName>
    <definedName name="ID_22148237" localSheetId="0">Основной!$M$229</definedName>
    <definedName name="ID_22148238" localSheetId="0">Основной!$N$229</definedName>
    <definedName name="ID_22148239" localSheetId="0">Основной!$O$229</definedName>
    <definedName name="ID_22148240" localSheetId="0">Основной!$P$229</definedName>
    <definedName name="ID_22148241" localSheetId="0">Основной!$E$36</definedName>
    <definedName name="ID_22148242" localSheetId="0">Основной!$Q$229</definedName>
    <definedName name="ID_22148243" localSheetId="0">Основной!$R$229</definedName>
    <definedName name="ID_22148244" localSheetId="0">Основной!$J$230</definedName>
    <definedName name="ID_22148245" localSheetId="0">Основной!$K$230</definedName>
    <definedName name="ID_22148246" localSheetId="0">Основной!$L$230</definedName>
    <definedName name="ID_22148247" localSheetId="0">Основной!$M$230</definedName>
    <definedName name="ID_22148248" localSheetId="0">Основной!$N$230</definedName>
    <definedName name="ID_22148249" localSheetId="0">Основной!$O$230</definedName>
    <definedName name="ID_22148250" localSheetId="0">Основной!$P$230</definedName>
    <definedName name="ID_22148251" localSheetId="0">Основной!$Q$230</definedName>
    <definedName name="ID_22148252" localSheetId="0">Основной!$F$36</definedName>
    <definedName name="ID_22148253" localSheetId="0">Основной!$R$230</definedName>
    <definedName name="ID_22148254" localSheetId="0">Основной!$J$231</definedName>
    <definedName name="ID_22148255" localSheetId="0">Основной!$K$231</definedName>
    <definedName name="ID_22148256" localSheetId="0">Основной!$L$231</definedName>
    <definedName name="ID_22148257" localSheetId="0">Основной!$M$231</definedName>
    <definedName name="ID_22148258" localSheetId="0">Основной!$N$231</definedName>
    <definedName name="ID_22148259" localSheetId="0">Основной!$O$231</definedName>
    <definedName name="ID_22148260" localSheetId="0">Основной!$P$231</definedName>
    <definedName name="ID_22148261" localSheetId="0">Основной!$Q$231</definedName>
    <definedName name="ID_22148262" localSheetId="0">Основной!$R$231</definedName>
    <definedName name="ID_22148263" localSheetId="0">Основной!$G$36</definedName>
    <definedName name="ID_22148264" localSheetId="0">Основной!$J$232</definedName>
    <definedName name="ID_22148265" localSheetId="0">Основной!$K$232</definedName>
    <definedName name="ID_22148266" localSheetId="0">Основной!$L$232</definedName>
    <definedName name="ID_22148267" localSheetId="0">Основной!$M$232</definedName>
    <definedName name="ID_22148268" localSheetId="0">Основной!$N$232</definedName>
    <definedName name="ID_22148269" localSheetId="0">Основной!$O$232</definedName>
    <definedName name="ID_22148270" localSheetId="0">Основной!$J$234</definedName>
    <definedName name="ID_22148271" localSheetId="0">Основной!$K$234</definedName>
    <definedName name="ID_22148272" localSheetId="0">Основной!$L$234</definedName>
    <definedName name="ID_22148273" localSheetId="0">Основной!$M$234</definedName>
    <definedName name="ID_22148274" localSheetId="0">Основной!$H$36</definedName>
    <definedName name="ID_22148275" localSheetId="0">Основной!$N$234</definedName>
    <definedName name="ID_22148276" localSheetId="0">Основной!$O$234</definedName>
    <definedName name="ID_22148277" localSheetId="0">Основной!$P$234</definedName>
    <definedName name="ID_22148278" localSheetId="0">Основной!$Q$234</definedName>
    <definedName name="ID_22148279" localSheetId="0">Основной!$R$234</definedName>
    <definedName name="ID_22148280" localSheetId="0">Основной!$J$235</definedName>
    <definedName name="ID_22148281" localSheetId="0">Основной!$K$235</definedName>
    <definedName name="ID_22148282" localSheetId="0">Основной!$L$235</definedName>
    <definedName name="ID_22148283" localSheetId="0">Основной!$M$235</definedName>
    <definedName name="ID_22148284" localSheetId="0">Основной!$N$235</definedName>
    <definedName name="ID_22148285" localSheetId="0">Основной!$I$36</definedName>
    <definedName name="ID_22148286" localSheetId="0">Основной!$O$235</definedName>
    <definedName name="ID_22148287" localSheetId="0">Основной!$P$235</definedName>
    <definedName name="ID_22148288" localSheetId="0">Основной!$Q$235</definedName>
    <definedName name="ID_22148289" localSheetId="0">Основной!$R$235</definedName>
    <definedName name="ID_22148290" localSheetId="0">Основной!$J$236</definedName>
    <definedName name="ID_22148291" localSheetId="0">Основной!$K$236</definedName>
    <definedName name="ID_22148292" localSheetId="0">Основной!$L$236</definedName>
    <definedName name="ID_22148293" localSheetId="0">Основной!$M$236</definedName>
    <definedName name="ID_22148294" localSheetId="0">Основной!$N$236</definedName>
    <definedName name="ID_22148295" localSheetId="0">Основной!$O$236</definedName>
    <definedName name="ID_22148296" localSheetId="0">Основной!$D$37</definedName>
    <definedName name="ID_22148297" localSheetId="0">Основной!$P$236</definedName>
    <definedName name="ID_22148298" localSheetId="0">Основной!$Q$236</definedName>
    <definedName name="ID_22148299" localSheetId="0">Основной!$R$236</definedName>
    <definedName name="ID_22148300" localSheetId="0">Основной!$J$241</definedName>
    <definedName name="ID_22148301" localSheetId="0">Основной!$K$241</definedName>
    <definedName name="ID_22148302" localSheetId="0">Основной!$L$241</definedName>
    <definedName name="ID_22148303" localSheetId="0">Основной!$M$241</definedName>
    <definedName name="ID_22148304" localSheetId="0">Основной!$N$241</definedName>
    <definedName name="ID_22148305" localSheetId="0">Основной!$O$241</definedName>
    <definedName name="ID_22148306" localSheetId="0">Основной!$P$241</definedName>
    <definedName name="ID_22148307" localSheetId="0">Основной!$E$37</definedName>
    <definedName name="ID_22148308" localSheetId="0">Основной!$Q$241</definedName>
    <definedName name="ID_22148309" localSheetId="0">Основной!$Q$248</definedName>
    <definedName name="ID_22148310" localSheetId="0">Основной!$R$248</definedName>
    <definedName name="ID_22148311" localSheetId="0">Основной!$P$247</definedName>
    <definedName name="ID_22148312" localSheetId="0">Основной!$Q$247</definedName>
    <definedName name="ID_22148313" localSheetId="0">Основной!$R$247</definedName>
    <definedName name="ID_22148314" localSheetId="0">Основной!$J$248</definedName>
    <definedName name="ID_22148315" localSheetId="0">Основной!$K$248</definedName>
    <definedName name="ID_22148316" localSheetId="0">Основной!$L$248</definedName>
    <definedName name="ID_22148317" localSheetId="0">Основной!$M$248</definedName>
    <definedName name="ID_22148318" localSheetId="0">Основной!$F$37</definedName>
    <definedName name="ID_22148319" localSheetId="0">Основной!$N$248</definedName>
    <definedName name="ID_22148320" localSheetId="0">Основной!$O$248</definedName>
    <definedName name="ID_22148321" localSheetId="0">Основной!$P$248</definedName>
    <definedName name="ID_22148322" localSheetId="0">Основной!$R$241</definedName>
    <definedName name="ID_22148329" localSheetId="0">Основной!$E$26</definedName>
    <definedName name="ID_22148333" localSheetId="0">Основной!$J$243</definedName>
    <definedName name="ID_22148334" localSheetId="0">Основной!$K$243</definedName>
    <definedName name="ID_22148335" localSheetId="0">Основной!$L$243</definedName>
    <definedName name="ID_22148336" localSheetId="0">Основной!$M$243</definedName>
    <definedName name="ID_22148337" localSheetId="0">Основной!$N$243</definedName>
    <definedName name="ID_22148338" localSheetId="0">Основной!$O$243</definedName>
    <definedName name="ID_22148339" localSheetId="0">Основной!$P$243</definedName>
    <definedName name="ID_22148340" localSheetId="0">Основной!$F$26</definedName>
    <definedName name="ID_22148341" localSheetId="0">Основной!$Q$243</definedName>
    <definedName name="ID_22148342" localSheetId="0">Основной!$R$243</definedName>
    <definedName name="ID_22148343" localSheetId="0">Основной!$J$244</definedName>
    <definedName name="ID_22148344" localSheetId="0">Основной!$K$244</definedName>
    <definedName name="ID_22148345" localSheetId="0">Основной!$L$244</definedName>
    <definedName name="ID_22148346" localSheetId="0">Основной!$M$244</definedName>
    <definedName name="ID_22148347" localSheetId="0">Основной!$N$244</definedName>
    <definedName name="ID_22148348" localSheetId="0">Основной!$O$244</definedName>
    <definedName name="ID_22148349" localSheetId="0">Основной!$P$244</definedName>
    <definedName name="ID_22148350" localSheetId="0">Основной!$Q$244</definedName>
    <definedName name="ID_22148351" localSheetId="0">Основной!$G$26</definedName>
    <definedName name="ID_22148352" localSheetId="0">Основной!$R$244</definedName>
    <definedName name="ID_22148353" localSheetId="0">Основной!$J$242</definedName>
    <definedName name="ID_22148354" localSheetId="0">Основной!$K$242</definedName>
    <definedName name="ID_22148355" localSheetId="0">Основной!$L$242</definedName>
    <definedName name="ID_22148356" localSheetId="0">Основной!$M$242</definedName>
    <definedName name="ID_22148357" localSheetId="0">Основной!$N$242</definedName>
    <definedName name="ID_22148358" localSheetId="0">Основной!$O$242</definedName>
    <definedName name="ID_22148359" localSheetId="0">Основной!$P$242</definedName>
    <definedName name="ID_22148360" localSheetId="0">Основной!$Q$242</definedName>
    <definedName name="ID_22148361" localSheetId="0">Основной!$R$242</definedName>
    <definedName name="ID_22148362" localSheetId="0">Основной!$H$26</definedName>
    <definedName name="ID_22148363" localSheetId="0">Основной!$J$246</definedName>
    <definedName name="ID_22148364" localSheetId="0">Основной!$K$246</definedName>
    <definedName name="ID_22148365" localSheetId="0">Основной!$L$246</definedName>
    <definedName name="ID_22148366" localSheetId="0">Основной!$M$246</definedName>
    <definedName name="ID_22148367" localSheetId="0">Основной!$N$246</definedName>
    <definedName name="ID_22148368" localSheetId="0">Основной!$O$246</definedName>
    <definedName name="ID_22148369" localSheetId="0">Основной!$P$246</definedName>
    <definedName name="ID_22148370" localSheetId="0">Основной!$Q$246</definedName>
    <definedName name="ID_22148371" localSheetId="0">Основной!$R$246</definedName>
    <definedName name="ID_22148372" localSheetId="0">Основной!$J$247</definedName>
    <definedName name="ID_22148373" localSheetId="0">Основной!$I$26</definedName>
    <definedName name="ID_22148374" localSheetId="0">Основной!$K$247</definedName>
    <definedName name="ID_22148375" localSheetId="0">Основной!$L$247</definedName>
    <definedName name="ID_22148376" localSheetId="0">Основной!$M$247</definedName>
    <definedName name="ID_22148377" localSheetId="0">Основной!$N$247</definedName>
    <definedName name="ID_22148378" localSheetId="0">Основной!$O$247</definedName>
    <definedName name="ID_22148379" localSheetId="0">Основной!$J$250</definedName>
    <definedName name="ID_22148380" localSheetId="0">Основной!$K$250</definedName>
    <definedName name="ID_22148381" localSheetId="0">Основной!$L$250</definedName>
    <definedName name="ID_22148382" localSheetId="0">Основной!$M$250</definedName>
    <definedName name="ID_22148383" localSheetId="0">Основной!$N$250</definedName>
    <definedName name="ID_22148384" localSheetId="0">Основной!$D$27</definedName>
    <definedName name="ID_22148385" localSheetId="0">Основной!$O$250</definedName>
    <definedName name="ID_22148386" localSheetId="0">Основной!$P$250</definedName>
    <definedName name="ID_22148387" localSheetId="0">Основной!$Q$250</definedName>
    <definedName name="ID_22148388" localSheetId="0">Основной!$R$250</definedName>
    <definedName name="ID_22148389" localSheetId="0">Основной!$J$251</definedName>
    <definedName name="ID_22148390" localSheetId="0">Основной!$K$251</definedName>
    <definedName name="ID_22148391" localSheetId="0">Основной!$L$251</definedName>
    <definedName name="ID_22148392" localSheetId="0">Основной!$M$251</definedName>
    <definedName name="ID_22148393" localSheetId="0">Основной!$N$251</definedName>
    <definedName name="ID_22148394" localSheetId="0">Основной!$O$251</definedName>
    <definedName name="ID_22148395" localSheetId="0">Основной!$E$27</definedName>
    <definedName name="ID_22148396" localSheetId="0">Основной!$P$251</definedName>
    <definedName name="ID_22148397" localSheetId="0">Основной!$Q$251</definedName>
    <definedName name="ID_22148398" localSheetId="0">Основной!$R$251</definedName>
    <definedName name="ID_22148399" localSheetId="0">Основной!$J$252</definedName>
    <definedName name="ID_22148400" localSheetId="0">Основной!$K$252</definedName>
    <definedName name="ID_22148401" localSheetId="0">Основной!$L$252</definedName>
    <definedName name="ID_22148402" localSheetId="0">Основной!$M$252</definedName>
    <definedName name="ID_22148403" localSheetId="0">Основной!$N$252</definedName>
    <definedName name="ID_22148404" localSheetId="0">Основной!$O$252</definedName>
    <definedName name="ID_22148405" localSheetId="0">Основной!$P$252</definedName>
    <definedName name="ID_22148406" localSheetId="0">Основной!$F$27</definedName>
    <definedName name="ID_22148407" localSheetId="0">Основной!$Q$252</definedName>
    <definedName name="ID_22148408" localSheetId="0">Основной!$R$252</definedName>
    <definedName name="ID_22148409" localSheetId="0">Основной!$J$254</definedName>
    <definedName name="ID_22148410" localSheetId="0">Основной!$K$254</definedName>
    <definedName name="ID_22148411" localSheetId="0">Основной!$L$254</definedName>
    <definedName name="ID_22148412" localSheetId="0">Основной!$M$254</definedName>
    <definedName name="ID_22148413" localSheetId="0">Основной!$N$254</definedName>
    <definedName name="ID_22148414" localSheetId="0">Основной!$O$254</definedName>
    <definedName name="ID_22148415" localSheetId="0">Основной!$P$254</definedName>
    <definedName name="ID_22148416" localSheetId="0">Основной!$Q$254</definedName>
    <definedName name="ID_22148417" localSheetId="0">Основной!$G$27</definedName>
    <definedName name="ID_22148418" localSheetId="0">Основной!$Q$262</definedName>
    <definedName name="ID_22148419" localSheetId="0">Основной!$R$262</definedName>
    <definedName name="ID_22148420" localSheetId="0">Основной!$P$260</definedName>
    <definedName name="ID_22148421" localSheetId="0">Основной!$Q$260</definedName>
    <definedName name="ID_22148422" localSheetId="0">Основной!$R$260</definedName>
    <definedName name="ID_22148423" localSheetId="0">Основной!$J$262</definedName>
    <definedName name="ID_22148424" localSheetId="0">Основной!$K$262</definedName>
    <definedName name="ID_22148425" localSheetId="0">Основной!$L$262</definedName>
    <definedName name="ID_22148426" localSheetId="0">Основной!$M$262</definedName>
    <definedName name="ID_22148427" localSheetId="0">Основной!$N$262</definedName>
    <definedName name="ID_22148428" localSheetId="0">Основной!$H$27</definedName>
    <definedName name="ID_22148429" localSheetId="0">Основной!$O$262</definedName>
    <definedName name="ID_22148430" localSheetId="0">Основной!$P$262</definedName>
    <definedName name="ID_22148431" localSheetId="0">Основной!$R$254</definedName>
    <definedName name="ID_22148432" localSheetId="0">Основной!$J$255</definedName>
    <definedName name="ID_22148433" localSheetId="0">Основной!$K$255</definedName>
    <definedName name="ID_22148434" localSheetId="0">Основной!$L$255</definedName>
    <definedName name="ID_22148435" localSheetId="0">Основной!$M$255</definedName>
    <definedName name="ID_22148436" localSheetId="0">Основной!$N$255</definedName>
    <definedName name="ID_22148437" localSheetId="0">Основной!$O$255</definedName>
    <definedName name="ID_22148438" localSheetId="0">Основной!$P$255</definedName>
    <definedName name="ID_22148439" localSheetId="0">Основной!$I$27</definedName>
    <definedName name="ID_22148440" localSheetId="0">Основной!$Q$255</definedName>
    <definedName name="ID_22148441" localSheetId="0">Основной!$R$255</definedName>
    <definedName name="ID_22148442" localSheetId="0">Основной!$J$256</definedName>
    <definedName name="ID_22148443" localSheetId="0">Основной!$K$256</definedName>
    <definedName name="ID_22148444" localSheetId="0">Основной!$L$256</definedName>
    <definedName name="ID_22148445" localSheetId="0">Основной!$M$256</definedName>
    <definedName name="ID_22148446" localSheetId="0">Основной!$N$256</definedName>
    <definedName name="ID_22148447" localSheetId="0">Основной!$O$256</definedName>
    <definedName name="ID_22148448" localSheetId="0">Основной!$P$256</definedName>
    <definedName name="ID_22148449" localSheetId="0">Основной!$Q$256</definedName>
    <definedName name="ID_22148450" localSheetId="0">Основной!$D$28</definedName>
    <definedName name="ID_22148451" localSheetId="0">Основной!$R$256</definedName>
    <definedName name="ID_22148452" localSheetId="0">Основной!$J$257</definedName>
    <definedName name="ID_22148453" localSheetId="0">Основной!$K$257</definedName>
    <definedName name="ID_22148454" localSheetId="0">Основной!$L$257</definedName>
    <definedName name="ID_22148455" localSheetId="0">Основной!$M$257</definedName>
    <definedName name="ID_22148456" localSheetId="0">Основной!$N$257</definedName>
    <definedName name="ID_22148457" localSheetId="0">Основной!$O$257</definedName>
    <definedName name="ID_22148458" localSheetId="0">Основной!$P$257</definedName>
    <definedName name="ID_22148459" localSheetId="0">Основной!$Q$257</definedName>
    <definedName name="ID_22148460" localSheetId="0">Основной!$R$257</definedName>
    <definedName name="ID_22148461" localSheetId="0">Основной!$E$28</definedName>
    <definedName name="ID_22148462" localSheetId="0">Основной!$J$258</definedName>
    <definedName name="ID_22148463" localSheetId="0">Основной!$K$258</definedName>
    <definedName name="ID_22148464" localSheetId="0">Основной!$L$258</definedName>
    <definedName name="ID_22148465" localSheetId="0">Основной!$M$258</definedName>
    <definedName name="ID_22148466" localSheetId="0">Основной!$N$258</definedName>
    <definedName name="ID_22148467" localSheetId="0">Основной!$O$258</definedName>
    <definedName name="ID_22148468" localSheetId="0">Основной!$P$258</definedName>
    <definedName name="ID_22148469" localSheetId="0">Основной!$Q$258</definedName>
    <definedName name="ID_22148470" localSheetId="0">Основной!$R$258</definedName>
    <definedName name="ID_22148471" localSheetId="0">Основной!$J$259</definedName>
    <definedName name="ID_22148472" localSheetId="0">Основной!$F$28</definedName>
    <definedName name="ID_22148473" localSheetId="0">Основной!$K$259</definedName>
    <definedName name="ID_22148474" localSheetId="0">Основной!$L$259</definedName>
    <definedName name="ID_22148475" localSheetId="0">Основной!$M$259</definedName>
    <definedName name="ID_22148476" localSheetId="0">Основной!$N$259</definedName>
    <definedName name="ID_22148477" localSheetId="0">Основной!$O$259</definedName>
    <definedName name="ID_22148478" localSheetId="0">Основной!$P$259</definedName>
    <definedName name="ID_22148479" localSheetId="0">Основной!$Q$259</definedName>
    <definedName name="ID_22148480" localSheetId="0">Основной!$R$259</definedName>
    <definedName name="ID_22148481" localSheetId="0">Основной!$J$260</definedName>
    <definedName name="ID_22148482" localSheetId="0">Основной!$K$260</definedName>
    <definedName name="ID_22148483" localSheetId="0">Основной!$G$28</definedName>
    <definedName name="ID_22148484" localSheetId="0">Основной!$L$260</definedName>
    <definedName name="ID_22148485" localSheetId="0">Основной!$M$260</definedName>
    <definedName name="ID_22148486" localSheetId="0">Основной!$N$260</definedName>
    <definedName name="ID_22148487" localSheetId="0">Основной!$O$260</definedName>
    <definedName name="ID_22148488" localSheetId="0">Основной!$J$263</definedName>
    <definedName name="ID_22148489" localSheetId="0">Основной!$K$263</definedName>
    <definedName name="ID_22148490" localSheetId="0">Основной!$L$263</definedName>
    <definedName name="ID_22148491" localSheetId="0">Основной!$M$263</definedName>
    <definedName name="ID_22148492" localSheetId="0">Основной!$N$263</definedName>
    <definedName name="ID_22148493" localSheetId="0">Основной!$O$263</definedName>
    <definedName name="ID_22148494" localSheetId="0">Основной!$H$28</definedName>
    <definedName name="ID_22148495" localSheetId="0">Основной!$P$263</definedName>
    <definedName name="ID_22148496" localSheetId="0">Основной!$Q$263</definedName>
    <definedName name="ID_22148497" localSheetId="0">Основной!$R$263</definedName>
    <definedName name="ID_22148498" localSheetId="0">Основной!$J$267</definedName>
    <definedName name="ID_22148499" localSheetId="0">Основной!$K$267</definedName>
    <definedName name="ID_22148500" localSheetId="0">Основной!$L$267</definedName>
    <definedName name="ID_22148501" localSheetId="0">Основной!$M$267</definedName>
    <definedName name="ID_22148502" localSheetId="0">Основной!$N$267</definedName>
    <definedName name="ID_22148503" localSheetId="0">Основной!$O$267</definedName>
    <definedName name="ID_22148504" localSheetId="0">Основной!$P$267</definedName>
    <definedName name="ID_22148505" localSheetId="0">Основной!$I$28</definedName>
    <definedName name="ID_22148506" localSheetId="0">Основной!$Q$267</definedName>
    <definedName name="ID_22148507" localSheetId="0">Основной!$R$267</definedName>
    <definedName name="ID_22148508" localSheetId="0">Основной!$J$268</definedName>
    <definedName name="ID_22148509" localSheetId="0">Основной!$K$268</definedName>
    <definedName name="ID_22148510" localSheetId="0">Основной!$L$268</definedName>
    <definedName name="ID_22148511" localSheetId="0">Основной!$M$268</definedName>
    <definedName name="ID_22148512" localSheetId="0">Основной!$N$268</definedName>
    <definedName name="ID_22148513" localSheetId="0">Основной!$O$268</definedName>
    <definedName name="ID_22148514" localSheetId="0">Основной!$P$268</definedName>
    <definedName name="ID_22148515" localSheetId="0">Основной!$Q$268</definedName>
    <definedName name="ID_22148516" localSheetId="0">Основной!$D$29</definedName>
    <definedName name="ID_22148517" localSheetId="0">Основной!$R$268</definedName>
    <definedName name="ID_22148518" localSheetId="0">Основной!$J$270</definedName>
    <definedName name="ID_22148519" localSheetId="0">Основной!$K$270</definedName>
    <definedName name="ID_22148520" localSheetId="0">Основной!$L$270</definedName>
    <definedName name="ID_22148521" localSheetId="0">Основной!$M$270</definedName>
    <definedName name="ID_22148522" localSheetId="0">Основной!$N$270</definedName>
    <definedName name="ID_22148523" localSheetId="0">Основной!$O$270</definedName>
    <definedName name="ID_22148524" localSheetId="0">Основной!$P$270</definedName>
    <definedName name="ID_22148525" localSheetId="0">Основной!$Q$270</definedName>
    <definedName name="ID_22148526" localSheetId="0">Основной!$Q$72</definedName>
    <definedName name="ID_22148527" localSheetId="0">Основной!$E$29</definedName>
    <definedName name="ID_22148528" localSheetId="0">Основной!$R$72</definedName>
    <definedName name="ID_22148529" localSheetId="0">Основной!$P$71</definedName>
    <definedName name="ID_22148530" localSheetId="0">Основной!$Q$71</definedName>
    <definedName name="ID_22148531" localSheetId="0">Основной!$R$71</definedName>
    <definedName name="ID_22148532" localSheetId="0">Основной!$J$72</definedName>
    <definedName name="ID_22148533" localSheetId="0">Основной!$K$72</definedName>
    <definedName name="ID_22148534" localSheetId="0">Основной!$L$72</definedName>
    <definedName name="ID_22148535" localSheetId="0">Основной!$M$72</definedName>
    <definedName name="ID_22148536" localSheetId="0">Основной!$N$72</definedName>
    <definedName name="ID_22148537" localSheetId="0">Основной!$O$72</definedName>
    <definedName name="ID_22148538" localSheetId="0">Основной!$F$29</definedName>
    <definedName name="ID_22148539" localSheetId="0">Основной!$P$72</definedName>
    <definedName name="ID_22148540" localSheetId="0">Основной!$R$65</definedName>
    <definedName name="ID_22148541" localSheetId="0">Основной!$J$66</definedName>
    <definedName name="ID_22148542" localSheetId="0">Основной!$K$66</definedName>
    <definedName name="ID_22148543" localSheetId="0">Основной!$L$66</definedName>
    <definedName name="ID_22148544" localSheetId="0">Основной!$M$66</definedName>
    <definedName name="ID_22148545" localSheetId="0">Основной!$N$66</definedName>
    <definedName name="ID_22148546" localSheetId="0">Основной!$O$66</definedName>
    <definedName name="ID_22148547" localSheetId="0">Основной!$P$66</definedName>
    <definedName name="ID_22148548" localSheetId="0">Основной!$Q$66</definedName>
    <definedName name="ID_22148549" localSheetId="0">Основной!$G$29</definedName>
    <definedName name="ID_22148550" localSheetId="0">Основной!$R$66</definedName>
    <definedName name="ID_22148551" localSheetId="0">Основной!$J$67</definedName>
    <definedName name="ID_22148552" localSheetId="0">Основной!$K$67</definedName>
    <definedName name="ID_22148553" localSheetId="0">Основной!$L$67</definedName>
    <definedName name="ID_22148554" localSheetId="0">Основной!$M$67</definedName>
    <definedName name="ID_22148555" localSheetId="0">Основной!$N$67</definedName>
    <definedName name="ID_22148556" localSheetId="0">Основной!$O$67</definedName>
    <definedName name="ID_22148557" localSheetId="0">Основной!$P$67</definedName>
    <definedName name="ID_22148558" localSheetId="0">Основной!$Q$67</definedName>
    <definedName name="ID_22148559" localSheetId="0">Основной!$R$67</definedName>
    <definedName name="ID_22148560" localSheetId="0">Основной!$H$29</definedName>
    <definedName name="ID_22148561" localSheetId="0">Основной!$J$68</definedName>
    <definedName name="ID_22148562" localSheetId="0">Основной!$K$68</definedName>
    <definedName name="ID_22148563" localSheetId="0">Основной!$L$68</definedName>
    <definedName name="ID_22148564" localSheetId="0">Основной!$M$68</definedName>
    <definedName name="ID_22148565" localSheetId="0">Основной!$N$68</definedName>
    <definedName name="ID_22148566" localSheetId="0">Основной!$O$68</definedName>
    <definedName name="ID_22148567" localSheetId="0">Основной!$P$68</definedName>
    <definedName name="ID_22148568" localSheetId="0">Основной!$Q$68</definedName>
    <definedName name="ID_22148569" localSheetId="0">Основной!$R$68</definedName>
    <definedName name="ID_22148570" localSheetId="0">Основной!$J$69</definedName>
    <definedName name="ID_22148571" localSheetId="0">Основной!$I$29</definedName>
    <definedName name="ID_22148572" localSheetId="0">Основной!$K$69</definedName>
    <definedName name="ID_22148573" localSheetId="0">Основной!$L$69</definedName>
    <definedName name="ID_22148574" localSheetId="0">Основной!$M$69</definedName>
    <definedName name="ID_22148575" localSheetId="0">Основной!$N$69</definedName>
    <definedName name="ID_22148576" localSheetId="0">Основной!$O$69</definedName>
    <definedName name="ID_22148577" localSheetId="0">Основной!$P$69</definedName>
    <definedName name="ID_22148578" localSheetId="0">Основной!$Q$69</definedName>
    <definedName name="ID_22148579" localSheetId="0">Основной!$R$69</definedName>
    <definedName name="ID_22148580" localSheetId="0">Основной!$J$70</definedName>
    <definedName name="ID_22148581" localSheetId="0">Основной!$K$70</definedName>
    <definedName name="ID_22148582" localSheetId="0">Основной!$D$30</definedName>
    <definedName name="ID_22148583" localSheetId="0">Основной!$L$70</definedName>
    <definedName name="ID_22148584" localSheetId="0">Основной!$M$70</definedName>
    <definedName name="ID_22148585" localSheetId="0">Основной!$N$70</definedName>
    <definedName name="ID_22148586" localSheetId="0">Основной!$O$70</definedName>
    <definedName name="ID_22148587" localSheetId="0">Основной!$P$70</definedName>
    <definedName name="ID_22148588" localSheetId="0">Основной!$Q$70</definedName>
    <definedName name="ID_22148589" localSheetId="0">Основной!$R$70</definedName>
    <definedName name="ID_22148590" localSheetId="0">Основной!$J$71</definedName>
    <definedName name="ID_22148591" localSheetId="0">Основной!$K$71</definedName>
    <definedName name="ID_22148592" localSheetId="0">Основной!$L$71</definedName>
    <definedName name="ID_22148593" localSheetId="0">Основной!$E$30</definedName>
    <definedName name="ID_22148594" localSheetId="0">Основной!$M$71</definedName>
    <definedName name="ID_22148595" localSheetId="0">Основной!$N$71</definedName>
    <definedName name="ID_22148596" localSheetId="0">Основной!$O$71</definedName>
    <definedName name="ID_22148597" localSheetId="0">Основной!$J$73</definedName>
    <definedName name="ID_22148598" localSheetId="0">Основной!$K$73</definedName>
    <definedName name="ID_22148599" localSheetId="0">Основной!$L$73</definedName>
    <definedName name="ID_22148600" localSheetId="0">Основной!$M$73</definedName>
    <definedName name="ID_22148601" localSheetId="0">Основной!$N$73</definedName>
    <definedName name="ID_22148602" localSheetId="0">Основной!$O$73</definedName>
    <definedName name="ID_22148603" localSheetId="0">Основной!$P$73</definedName>
    <definedName name="ID_22148604" localSheetId="0">Основной!$F$30</definedName>
    <definedName name="ID_22148605" localSheetId="0">Основной!$Q$73</definedName>
    <definedName name="ID_22148606" localSheetId="0">Основной!$R$73</definedName>
    <definedName name="ID_22148607" localSheetId="0">Основной!$J$74</definedName>
    <definedName name="ID_22148608" localSheetId="0">Основной!$K$74</definedName>
    <definedName name="ID_22148609" localSheetId="0">Основной!$L$74</definedName>
    <definedName name="ID_22148610" localSheetId="0">Основной!$M$74</definedName>
    <definedName name="ID_22148611" localSheetId="0">Основной!$N$74</definedName>
    <definedName name="ID_22148612" localSheetId="0">Основной!$O$74</definedName>
    <definedName name="ID_22148613" localSheetId="0">Основной!$P$74</definedName>
    <definedName name="ID_22148614" localSheetId="0">Основной!$Q$74</definedName>
    <definedName name="ID_22148615" localSheetId="0">Основной!$G$30</definedName>
    <definedName name="ID_22148616" localSheetId="0">Основной!$R$74</definedName>
    <definedName name="ID_22148617" localSheetId="0">Основной!$J$75</definedName>
    <definedName name="ID_22148618" localSheetId="0">Основной!$K$75</definedName>
    <definedName name="ID_22148619" localSheetId="0">Основной!$L$75</definedName>
    <definedName name="ID_22148620" localSheetId="0">Основной!$M$75</definedName>
    <definedName name="ID_22148621" localSheetId="0">Основной!$N$75</definedName>
    <definedName name="ID_22148622" localSheetId="0">Основной!$O$75</definedName>
    <definedName name="ID_22148623" localSheetId="0">Основной!$P$75</definedName>
    <definedName name="ID_22148624" localSheetId="0">Основной!$Q$75</definedName>
    <definedName name="ID_22148625" localSheetId="0">Основной!$R$75</definedName>
    <definedName name="ID_22148626" localSheetId="0">Основной!$H$30</definedName>
    <definedName name="ID_22148627" localSheetId="0">Основной!$J$76</definedName>
    <definedName name="ID_22148628" localSheetId="0">Основной!$K$76</definedName>
    <definedName name="ID_22148629" localSheetId="0">Основной!$L$76</definedName>
    <definedName name="ID_22148630" localSheetId="0">Основной!$M$76</definedName>
    <definedName name="ID_22148631" localSheetId="0">Основной!$N$76</definedName>
    <definedName name="ID_22148632" localSheetId="0">Основной!$O$76</definedName>
    <definedName name="ID_22148633" localSheetId="0">Основной!$P$76</definedName>
    <definedName name="ID_22148634" localSheetId="0">Основной!$Q$76</definedName>
    <definedName name="ID_22148635" localSheetId="0">Основной!$Q$279</definedName>
    <definedName name="ID_22148636" localSheetId="0">Основной!$R$279</definedName>
    <definedName name="ID_22148637" localSheetId="0">Основной!$I$30</definedName>
    <definedName name="ID_22148638" localSheetId="0">Основной!$P$277</definedName>
    <definedName name="ID_22148639" localSheetId="0">Основной!$Q$277</definedName>
    <definedName name="ID_22148640" localSheetId="0">Основной!$R$277</definedName>
    <definedName name="ID_22148641" localSheetId="0">Основной!$J$279</definedName>
    <definedName name="ID_22148642" localSheetId="0">Основной!$K$279</definedName>
    <definedName name="ID_22148643" localSheetId="0">Основной!$L$279</definedName>
    <definedName name="ID_22148644" localSheetId="0">Основной!$M$279</definedName>
    <definedName name="ID_22148645" localSheetId="0">Основной!$N$279</definedName>
    <definedName name="ID_22148646" localSheetId="0">Основной!$O$279</definedName>
    <definedName name="ID_22148647" localSheetId="0">Основной!$P$279</definedName>
    <definedName name="ID_22148648" localSheetId="0">Основной!$D$32</definedName>
    <definedName name="ID_22148649" localSheetId="0">Основной!$R$270</definedName>
    <definedName name="ID_22148650" localSheetId="0">Основной!$J$271</definedName>
    <definedName name="ID_22148651" localSheetId="0">Основной!$K$271</definedName>
    <definedName name="ID_22148652" localSheetId="0">Основной!$L$271</definedName>
    <definedName name="ID_22148653" localSheetId="0">Основной!$M$271</definedName>
    <definedName name="ID_22148654" localSheetId="0">Основной!$N$271</definedName>
    <definedName name="ID_22148655" localSheetId="0">Основной!$O$271</definedName>
    <definedName name="ID_22148656" localSheetId="0">Основной!$P$271</definedName>
    <definedName name="ID_22148657" localSheetId="0">Основной!$Q$271</definedName>
    <definedName name="ID_22148658" localSheetId="0">Основной!$R$271</definedName>
    <definedName name="ID_22148659" localSheetId="0">Основной!$E$32</definedName>
    <definedName name="ID_22148660" localSheetId="0">Основной!$J$273</definedName>
    <definedName name="ID_22148661" localSheetId="0">Основной!$K$273</definedName>
    <definedName name="ID_22148662" localSheetId="0">Основной!$L$273</definedName>
    <definedName name="ID_22148663" localSheetId="0">Основной!$M$273</definedName>
    <definedName name="ID_22148664" localSheetId="0">Основной!$N$273</definedName>
    <definedName name="ID_22148665" localSheetId="0">Основной!$O$273</definedName>
    <definedName name="ID_22148666" localSheetId="0">Основной!$P$273</definedName>
    <definedName name="ID_22148667" localSheetId="0">Основной!$Q$273</definedName>
    <definedName name="ID_22148668" localSheetId="0">Основной!$R$273</definedName>
    <definedName name="ID_22148669" localSheetId="0">Основной!$J$274</definedName>
    <definedName name="ID_22148670" localSheetId="0">Основной!$F$32</definedName>
    <definedName name="ID_22148671" localSheetId="0">Основной!$K$274</definedName>
    <definedName name="ID_22148672" localSheetId="0">Основной!$L$274</definedName>
    <definedName name="ID_22148673" localSheetId="0">Основной!$M$274</definedName>
    <definedName name="ID_22148674" localSheetId="0">Основной!$N$274</definedName>
    <definedName name="ID_22148675" localSheetId="0">Основной!$O$274</definedName>
    <definedName name="ID_22148676" localSheetId="0">Основной!$P$274</definedName>
    <definedName name="ID_22148677" localSheetId="0">Основной!$Q$274</definedName>
    <definedName name="ID_22148678" localSheetId="0">Основной!$R$274</definedName>
    <definedName name="ID_22148679" localSheetId="0">Основной!$J$275</definedName>
    <definedName name="ID_22148680" localSheetId="0">Основной!$K$275</definedName>
    <definedName name="ID_22148681" localSheetId="0">Основной!$G$32</definedName>
    <definedName name="ID_22148682" localSheetId="0">Основной!$L$275</definedName>
    <definedName name="ID_22148683" localSheetId="0">Основной!$M$275</definedName>
    <definedName name="ID_22148684" localSheetId="0">Основной!$N$275</definedName>
    <definedName name="ID_22148685" localSheetId="0">Основной!$O$275</definedName>
    <definedName name="ID_22148686" localSheetId="0">Основной!$P$275</definedName>
    <definedName name="ID_22148687" localSheetId="0">Основной!$Q$275</definedName>
    <definedName name="ID_22148688" localSheetId="0">Основной!$R$275</definedName>
    <definedName name="ID_22148689" localSheetId="0">Основной!$J$276</definedName>
    <definedName name="ID_22148690" localSheetId="0">Основной!$K$276</definedName>
    <definedName name="ID_22148691" localSheetId="0">Основной!$L$276</definedName>
    <definedName name="ID_22148692" localSheetId="0">Основной!$H$32</definedName>
    <definedName name="ID_22148693" localSheetId="0">Основной!$M$276</definedName>
    <definedName name="ID_22148694" localSheetId="0">Основной!$N$276</definedName>
    <definedName name="ID_22148695" localSheetId="0">Основной!$O$276</definedName>
    <definedName name="ID_22148696" localSheetId="0">Основной!$P$276</definedName>
    <definedName name="ID_22148697" localSheetId="0">Основной!$Q$276</definedName>
    <definedName name="ID_22148698" localSheetId="0">Основной!$R$276</definedName>
    <definedName name="ID_22148699" localSheetId="0">Основной!$J$277</definedName>
    <definedName name="ID_22148700" localSheetId="0">Основной!$K$277</definedName>
    <definedName name="ID_22148701" localSheetId="0">Основной!$L$277</definedName>
    <definedName name="ID_22148702" localSheetId="0">Основной!$M$277</definedName>
    <definedName name="ID_22148703" localSheetId="0">Основной!$I$32</definedName>
    <definedName name="ID_22148704" localSheetId="0">Основной!$N$277</definedName>
    <definedName name="ID_22148705" localSheetId="0">Основной!$O$277</definedName>
    <definedName name="ID_22148706" localSheetId="0">Основной!$J$280</definedName>
    <definedName name="ID_22148707" localSheetId="0">Основной!$K$280</definedName>
    <definedName name="ID_22148708" localSheetId="0">Основной!$L$280</definedName>
    <definedName name="ID_22148709" localSheetId="0">Основной!$M$280</definedName>
    <definedName name="ID_22148710" localSheetId="0">Основной!$N$280</definedName>
    <definedName name="ID_22148711" localSheetId="0">Основной!$O$280</definedName>
    <definedName name="ID_22148712" localSheetId="0">Основной!$P$280</definedName>
    <definedName name="ID_22148713" localSheetId="0">Основной!$Q$280</definedName>
    <definedName name="ID_22148714" localSheetId="0">Основной!$D$33</definedName>
    <definedName name="ID_22148715" localSheetId="0">Основной!$R$280</definedName>
    <definedName name="ID_22148716" localSheetId="0">Основной!$J$281</definedName>
    <definedName name="ID_22148717" localSheetId="0">Основной!$K$281</definedName>
    <definedName name="ID_22148718" localSheetId="0">Основной!$L$281</definedName>
    <definedName name="ID_22148719" localSheetId="0">Основной!$M$281</definedName>
    <definedName name="ID_22148720" localSheetId="0">Основной!$N$281</definedName>
    <definedName name="ID_22148721" localSheetId="0">Основной!$O$281</definedName>
    <definedName name="ID_22148722" localSheetId="0">Основной!$P$281</definedName>
    <definedName name="ID_22148723" localSheetId="0">Основной!$Q$281</definedName>
    <definedName name="ID_22148724" localSheetId="0">Основной!$R$281</definedName>
    <definedName name="ID_22148725" localSheetId="0">Основной!$E$33</definedName>
    <definedName name="ID_22148726" localSheetId="0">Основной!$J$282</definedName>
    <definedName name="ID_22148727" localSheetId="0">Основной!$K$282</definedName>
    <definedName name="ID_22148728" localSheetId="0">Основной!$L$282</definedName>
    <definedName name="ID_22148729" localSheetId="0">Основной!$M$282</definedName>
    <definedName name="ID_22148730" localSheetId="0">Основной!$N$282</definedName>
    <definedName name="ID_22148731" localSheetId="0">Основной!$O$282</definedName>
    <definedName name="ID_22148732" localSheetId="0">Основной!$P$282</definedName>
    <definedName name="ID_22148733" localSheetId="0">Основной!$Q$282</definedName>
    <definedName name="ID_22148734" localSheetId="0">Основной!$R$282</definedName>
    <definedName name="ID_22148735" localSheetId="0">Основной!$J$283</definedName>
    <definedName name="ID_22148736" localSheetId="0">Основной!$F$33</definedName>
    <definedName name="ID_22148737" localSheetId="0">Основной!$K$283</definedName>
    <definedName name="ID_22148738" localSheetId="0">Основной!$L$283</definedName>
    <definedName name="ID_22148739" localSheetId="0">Основной!$M$283</definedName>
    <definedName name="ID_22148740" localSheetId="0">Основной!$N$283</definedName>
    <definedName name="ID_22148741" localSheetId="0">Основной!$O$283</definedName>
    <definedName name="ID_22148742" localSheetId="0">Основной!$P$283</definedName>
    <definedName name="ID_22148743" localSheetId="0">Основной!$Q$283</definedName>
    <definedName name="ID_22148744" localSheetId="0">Основной!$Q$85</definedName>
    <definedName name="ID_22148745" localSheetId="0">Основной!$R$85</definedName>
    <definedName name="ID_22148746" localSheetId="0">Основной!$P$83</definedName>
    <definedName name="ID_22148747" localSheetId="0">Основной!$G$33</definedName>
    <definedName name="ID_22148748" localSheetId="0">Основной!$Q$83</definedName>
    <definedName name="ID_22148749" localSheetId="0">Основной!$R$83</definedName>
    <definedName name="ID_22148750" localSheetId="0">Основной!$J$85</definedName>
    <definedName name="ID_22148751" localSheetId="0">Основной!$K$85</definedName>
    <definedName name="ID_22148752" localSheetId="0">Основной!$L$85</definedName>
    <definedName name="ID_22148753" localSheetId="0">Основной!$M$85</definedName>
    <definedName name="ID_22148754" localSheetId="0">Основной!$N$85</definedName>
    <definedName name="ID_22148755" localSheetId="0">Основной!$O$85</definedName>
    <definedName name="ID_22148756" localSheetId="0">Основной!$P$85</definedName>
    <definedName name="ID_22148757" localSheetId="0">Основной!$R$76</definedName>
    <definedName name="ID_22148758" localSheetId="0">Основной!$H$33</definedName>
    <definedName name="ID_22148759" localSheetId="0">Основной!$J$77</definedName>
    <definedName name="ID_22148760" localSheetId="0">Основной!$K$77</definedName>
    <definedName name="ID_22148761" localSheetId="0">Основной!$L$77</definedName>
    <definedName name="ID_22148762" localSheetId="0">Основной!$M$77</definedName>
    <definedName name="ID_22148763" localSheetId="0">Основной!$N$77</definedName>
    <definedName name="ID_22148764" localSheetId="0">Основной!$O$77</definedName>
    <definedName name="ID_22148765" localSheetId="0">Основной!$P$77</definedName>
    <definedName name="ID_22148766" localSheetId="0">Основной!$Q$77</definedName>
    <definedName name="ID_22148767" localSheetId="0">Основной!$R$77</definedName>
    <definedName name="ID_22148768" localSheetId="0">Основной!$J$78</definedName>
    <definedName name="ID_22148769" localSheetId="0">Основной!$I$33</definedName>
    <definedName name="ID_22148770" localSheetId="0">Основной!$K$78</definedName>
    <definedName name="ID_22148771" localSheetId="0">Основной!$L$78</definedName>
    <definedName name="ID_22148772" localSheetId="0">Основной!$M$78</definedName>
    <definedName name="ID_22148773" localSheetId="0">Основной!$N$78</definedName>
    <definedName name="ID_22148774" localSheetId="0">Основной!$O$78</definedName>
    <definedName name="ID_22148775" localSheetId="0">Основной!$P$78</definedName>
    <definedName name="ID_22148776" localSheetId="0">Основной!$Q$78</definedName>
    <definedName name="ID_22148777" localSheetId="0">Основной!$R$78</definedName>
    <definedName name="ID_22148778" localSheetId="0">Основной!$J$79</definedName>
    <definedName name="ID_22148779" localSheetId="0">Основной!$K$79</definedName>
    <definedName name="ID_22148780" localSheetId="0">Основной!$D$34</definedName>
    <definedName name="ID_22148781" localSheetId="0">Основной!$L$79</definedName>
    <definedName name="ID_22148782" localSheetId="0">Основной!$M$79</definedName>
    <definedName name="ID_22148783" localSheetId="0">Основной!$N$79</definedName>
    <definedName name="ID_22148784" localSheetId="0">Основной!$O$79</definedName>
    <definedName name="ID_22148785" localSheetId="0">Основной!$P$79</definedName>
    <definedName name="ID_22148786" localSheetId="0">Основной!$Q$79</definedName>
    <definedName name="ID_22148787" localSheetId="0">Основной!$R$79</definedName>
    <definedName name="ID_22148788" localSheetId="0">Основной!$J$80</definedName>
    <definedName name="ID_22148789" localSheetId="0">Основной!$K$80</definedName>
    <definedName name="ID_22148790" localSheetId="0">Основной!$L$80</definedName>
    <definedName name="ID_22148791" localSheetId="0">Основной!$E$34</definedName>
    <definedName name="ID_22148792" localSheetId="0">Основной!$M$80</definedName>
    <definedName name="ID_22148793" localSheetId="0">Основной!$N$80</definedName>
    <definedName name="ID_22148794" localSheetId="0">Основной!$O$80</definedName>
    <definedName name="ID_22148795" localSheetId="0">Основной!$P$80</definedName>
    <definedName name="ID_22148796" localSheetId="0">Основной!$Q$80</definedName>
    <definedName name="ID_22148797" localSheetId="0">Основной!$R$80</definedName>
    <definedName name="ID_22148798" localSheetId="0">Основной!$J$82</definedName>
    <definedName name="ID_22148799" localSheetId="0">Основной!$K$82</definedName>
    <definedName name="ID_22148800" localSheetId="0">Основной!$L$82</definedName>
    <definedName name="ID_22148801" localSheetId="0">Основной!$M$82</definedName>
    <definedName name="ID_22148802" localSheetId="0">Основной!$F$34</definedName>
    <definedName name="ID_22148803" localSheetId="0">Основной!$N$82</definedName>
    <definedName name="ID_22148804" localSheetId="0">Основной!$O$82</definedName>
    <definedName name="ID_22148805" localSheetId="0">Основной!$P$82</definedName>
    <definedName name="ID_22148806" localSheetId="0">Основной!$Q$82</definedName>
    <definedName name="ID_22148807" localSheetId="0">Основной!$R$82</definedName>
    <definedName name="ID_22148808" localSheetId="0">Основной!$J$83</definedName>
    <definedName name="ID_22148809" localSheetId="0">Основной!$K$83</definedName>
    <definedName name="ID_22148810" localSheetId="0">Основной!$L$83</definedName>
    <definedName name="ID_22148811" localSheetId="0">Основной!$M$83</definedName>
    <definedName name="ID_22148812" localSheetId="0">Основной!$N$83</definedName>
    <definedName name="ID_22148813" localSheetId="0">Основной!$G$34</definedName>
    <definedName name="ID_22148814" localSheetId="0">Основной!$O$83</definedName>
    <definedName name="ID_22148815" localSheetId="0">Основной!$J$86</definedName>
    <definedName name="ID_22148816" localSheetId="0">Основной!$K$86</definedName>
    <definedName name="ID_22148817" localSheetId="0">Основной!$L$86</definedName>
    <definedName name="ID_22148818" localSheetId="0">Основной!$M$86</definedName>
    <definedName name="ID_22148819" localSheetId="0">Основной!$N$86</definedName>
    <definedName name="ID_22148820" localSheetId="0">Основной!$O$86</definedName>
    <definedName name="ID_22148821" localSheetId="0">Основной!$P$86</definedName>
    <definedName name="ID_22148822" localSheetId="0">Основной!$Q$86</definedName>
    <definedName name="ID_22148823" localSheetId="0">Основной!$R$86</definedName>
    <definedName name="ID_22148824" localSheetId="0">Основной!$H$34</definedName>
    <definedName name="ID_22148825" localSheetId="0">Основной!$J$88</definedName>
    <definedName name="ID_22148826" localSheetId="0">Основной!$K$88</definedName>
    <definedName name="ID_22148827" localSheetId="0">Основной!$L$88</definedName>
    <definedName name="ID_22148828" localSheetId="0">Основной!$M$88</definedName>
    <definedName name="ID_22148829" localSheetId="0">Основной!$N$88</definedName>
    <definedName name="ID_22148830" localSheetId="0">Основной!$O$88</definedName>
    <definedName name="ID_22148831" localSheetId="0">Основной!$P$88</definedName>
    <definedName name="ID_22148832" localSheetId="0">Основной!$Q$88</definedName>
    <definedName name="ID_22148833" localSheetId="0">Основной!$R$88</definedName>
    <definedName name="ID_22148834" localSheetId="0">Основной!$J$89</definedName>
    <definedName name="ID_22148835" localSheetId="0">Основной!$I$34</definedName>
    <definedName name="ID_22148836" localSheetId="0">Основной!$K$89</definedName>
    <definedName name="ID_22148837" localSheetId="0">Основной!$L$89</definedName>
    <definedName name="ID_22148838" localSheetId="0">Основной!$M$89</definedName>
    <definedName name="ID_22148839" localSheetId="0">Основной!$N$89</definedName>
    <definedName name="ID_22148840" localSheetId="0">Основной!$O$89</definedName>
    <definedName name="ID_22148841" localSheetId="0">Основной!$P$89</definedName>
    <definedName name="ID_22148842" localSheetId="0">Основной!$Q$89</definedName>
    <definedName name="ID_22148843" localSheetId="0">Основной!$R$89</definedName>
    <definedName name="ID_22148844" localSheetId="0">Основной!$J$91</definedName>
    <definedName name="ID_22148845" localSheetId="0">Основной!$K$91</definedName>
    <definedName name="ID_22148846" localSheetId="0">Основной!$D$35</definedName>
    <definedName name="ID_22148847" localSheetId="0">Основной!$L$91</definedName>
    <definedName name="ID_22148848" localSheetId="0">Основной!$M$91</definedName>
    <definedName name="ID_22148849" localSheetId="0">Основной!$N$91</definedName>
    <definedName name="ID_22148850" localSheetId="0">Основной!$O$91</definedName>
    <definedName name="ID_22148851" localSheetId="0">Основной!$P$91</definedName>
    <definedName name="ID_22148852" localSheetId="0">Основной!$Q$91</definedName>
    <definedName name="ID_22148853" localSheetId="0">Основной!$R$283</definedName>
    <definedName name="ID_22148854" localSheetId="0">Основной!$J$285</definedName>
    <definedName name="ID_22148855" localSheetId="0">Основной!$K$285</definedName>
    <definedName name="ID_22148856" localSheetId="0">Основной!$L$285</definedName>
    <definedName name="ID_22148857" localSheetId="0">Основной!$E$35</definedName>
    <definedName name="ID_22148858" localSheetId="0">Основной!$M$285</definedName>
    <definedName name="ID_22148859" localSheetId="0">Основной!$N$285</definedName>
    <definedName name="ID_22148860" localSheetId="0">Основной!$O$285</definedName>
    <definedName name="ID_22148861" localSheetId="0">Основной!$P$285</definedName>
    <definedName name="ID_22148862" localSheetId="0">Основной!$Q$285</definedName>
    <definedName name="ID_22148863" localSheetId="0">Основной!$R$285</definedName>
    <definedName name="ID_22148864" localSheetId="0">Основной!$J$286</definedName>
    <definedName name="ID_22148865" localSheetId="0">Основной!$K$286</definedName>
    <definedName name="ID_22148866" localSheetId="0">Основной!$L$286</definedName>
    <definedName name="ID_22148867" localSheetId="0">Основной!$M$286</definedName>
    <definedName name="ID_22148868" localSheetId="0">Основной!$F$35</definedName>
    <definedName name="ID_22148869" localSheetId="0">Основной!$N$286</definedName>
    <definedName name="ID_22148870" localSheetId="0">Основной!$O$286</definedName>
    <definedName name="ID_22148871" localSheetId="0">Основной!$P$286</definedName>
    <definedName name="ID_22148872" localSheetId="0">Основной!$Q$286</definedName>
    <definedName name="ID_22148873" localSheetId="0">Основной!$R$286</definedName>
    <definedName name="ID_22148874" localSheetId="0">Основной!$J$287</definedName>
    <definedName name="ID_22148875" localSheetId="0">Основной!$K$287</definedName>
    <definedName name="ID_22148876" localSheetId="0">Основной!$L$287</definedName>
    <definedName name="ID_22148877" localSheetId="0">Основной!$M$287</definedName>
    <definedName name="ID_22148878" localSheetId="0">Основной!$N$287</definedName>
    <definedName name="ID_22148879" localSheetId="0">Основной!$G$35</definedName>
    <definedName name="ID_22148880" localSheetId="0">Основной!$O$287</definedName>
    <definedName name="ID_22148881" localSheetId="0">Основной!$P$287</definedName>
    <definedName name="ID_22148882" localSheetId="0">Основной!$Q$287</definedName>
    <definedName name="ID_22148883" localSheetId="0">Основной!$R$287</definedName>
    <definedName name="ID_22148884" localSheetId="0">Основной!$Q$98</definedName>
    <definedName name="ID_22148885" localSheetId="0">Основной!$R$98</definedName>
    <definedName name="ID_22148886" localSheetId="0">Основной!$P$97</definedName>
    <definedName name="ID_22148887" localSheetId="0">Основной!$Q$97</definedName>
    <definedName name="ID_22148888" localSheetId="0">Основной!$R$97</definedName>
    <definedName name="ID_22148889" localSheetId="0">Основной!$J$98</definedName>
    <definedName name="ID_22148890" localSheetId="0">Основной!$H$35</definedName>
    <definedName name="ID_22148891" localSheetId="0">Основной!$K$98</definedName>
    <definedName name="ID_22148892" localSheetId="0">Основной!$L$98</definedName>
    <definedName name="ID_22148893" localSheetId="0">Основной!$M$98</definedName>
    <definedName name="ID_22148894" localSheetId="0">Основной!$N$98</definedName>
    <definedName name="ID_22148895" localSheetId="0">Основной!$O$98</definedName>
    <definedName name="ID_22148896" localSheetId="0">Основной!$P$98</definedName>
    <definedName name="ID_22148897" localSheetId="0">Основной!$R$91</definedName>
    <definedName name="ID_22148898" localSheetId="0">Основной!$J$92</definedName>
    <definedName name="ID_22148899" localSheetId="0">Основной!$K$92</definedName>
    <definedName name="ID_22148900" localSheetId="0">Основной!$L$92</definedName>
    <definedName name="ID_22148901" localSheetId="0">Основной!$I$37</definedName>
    <definedName name="ID_22148902" localSheetId="0">Основной!$M$92</definedName>
    <definedName name="ID_22148903" localSheetId="0">Основной!$N$92</definedName>
    <definedName name="ID_22148904" localSheetId="0">Основной!$O$92</definedName>
    <definedName name="ID_22148905" localSheetId="0">Основной!$P$92</definedName>
    <definedName name="ID_22148906" localSheetId="0">Основной!$Q$92</definedName>
    <definedName name="ID_22148907" localSheetId="0">Основной!$R$92</definedName>
    <definedName name="ID_22148908" localSheetId="0">Основной!$J$93</definedName>
    <definedName name="ID_22148909" localSheetId="0">Основной!$K$93</definedName>
    <definedName name="ID_22148910" localSheetId="0">Основной!$L$93</definedName>
    <definedName name="ID_22148911" localSheetId="0">Основной!$M$93</definedName>
    <definedName name="ID_22148912" localSheetId="0">Основной!$D$38</definedName>
    <definedName name="ID_22148913" localSheetId="0">Основной!$N$93</definedName>
    <definedName name="ID_22148914" localSheetId="0">Основной!$O$93</definedName>
    <definedName name="ID_22148915" localSheetId="0">Основной!$P$93</definedName>
    <definedName name="ID_22148916" localSheetId="0">Основной!$Q$93</definedName>
    <definedName name="ID_22148917" localSheetId="0">Основной!$R$93</definedName>
    <definedName name="ID_22148918" localSheetId="0">Основной!$J$94</definedName>
    <definedName name="ID_22148919" localSheetId="0">Основной!$K$94</definedName>
    <definedName name="ID_22148920" localSheetId="0">Основной!$L$94</definedName>
    <definedName name="ID_22148921" localSheetId="0">Основной!$M$94</definedName>
    <definedName name="ID_22148922" localSheetId="0">Основной!$N$94</definedName>
    <definedName name="ID_22148923" localSheetId="0">Основной!$E$38</definedName>
    <definedName name="ID_22148924" localSheetId="0">Основной!$O$94</definedName>
    <definedName name="ID_22148925" localSheetId="0">Основной!$P$94</definedName>
    <definedName name="ID_22148926" localSheetId="0">Основной!$Q$94</definedName>
    <definedName name="ID_22148927" localSheetId="0">Основной!$R$94</definedName>
    <definedName name="ID_22148928" localSheetId="0">Основной!$J$95</definedName>
    <definedName name="ID_22148929" localSheetId="0">Основной!$K$95</definedName>
    <definedName name="ID_22148930" localSheetId="0">Основной!$L$95</definedName>
    <definedName name="ID_22148931" localSheetId="0">Основной!$M$95</definedName>
    <definedName name="ID_22148932" localSheetId="0">Основной!$N$95</definedName>
    <definedName name="ID_22148933" localSheetId="0">Основной!$O$95</definedName>
    <definedName name="ID_22148934" localSheetId="0">Основной!$F$38</definedName>
    <definedName name="ID_22148935" localSheetId="0">Основной!$P$95</definedName>
    <definedName name="ID_22148936" localSheetId="0">Основной!$Q$95</definedName>
    <definedName name="ID_22148937" localSheetId="0">Основной!$R$95</definedName>
    <definedName name="ID_22148938" localSheetId="0">Основной!$J$96</definedName>
    <definedName name="ID_22148939" localSheetId="0">Основной!$K$96</definedName>
    <definedName name="ID_22148940" localSheetId="0">Основной!$L$96</definedName>
    <definedName name="ID_22148941" localSheetId="0">Основной!$M$96</definedName>
    <definedName name="ID_22148942" localSheetId="0">Основной!$N$96</definedName>
    <definedName name="ID_22148943" localSheetId="0">Основной!$O$96</definedName>
    <definedName name="ID_22148944" localSheetId="0">Основной!$P$96</definedName>
    <definedName name="ID_22148945" localSheetId="0">Основной!$G$38</definedName>
    <definedName name="ID_22148946" localSheetId="0">Основной!$Q$96</definedName>
    <definedName name="ID_22148947" localSheetId="0">Основной!$R$96</definedName>
    <definedName name="ID_22148948" localSheetId="0">Основной!$J$97</definedName>
    <definedName name="ID_22148949" localSheetId="0">Основной!$K$97</definedName>
    <definedName name="ID_22148950" localSheetId="0">Основной!$L$97</definedName>
    <definedName name="ID_22148951" localSheetId="0">Основной!$M$97</definedName>
    <definedName name="ID_22148952" localSheetId="0">Основной!$N$97</definedName>
    <definedName name="ID_22148953" localSheetId="0">Основной!$O$97</definedName>
    <definedName name="ID_22148954" localSheetId="0">Основной!$J$99</definedName>
    <definedName name="ID_22148955" localSheetId="0">Основной!$K$99</definedName>
    <definedName name="ID_22148956" localSheetId="0">Основной!$H$38</definedName>
    <definedName name="ID_22148957" localSheetId="0">Основной!$L$99</definedName>
    <definedName name="ID_22148958" localSheetId="0">Основной!$M$99</definedName>
    <definedName name="ID_22148959" localSheetId="0">Основной!$N$99</definedName>
    <definedName name="ID_22148960" localSheetId="0">Основной!$O$99</definedName>
    <definedName name="ID_22148961" localSheetId="0">Основной!$P$99</definedName>
    <definedName name="ID_22148962" localSheetId="0">Основной!$Q$99</definedName>
    <definedName name="ID_22148963" localSheetId="0">Основной!$R$99</definedName>
    <definedName name="ID_22148964" localSheetId="0">Основной!$J$101</definedName>
    <definedName name="ID_22148965" localSheetId="0">Основной!$K$101</definedName>
    <definedName name="ID_22148966" localSheetId="0">Основной!$L$101</definedName>
    <definedName name="ID_22148967" localSheetId="0">Основной!$I$38</definedName>
    <definedName name="ID_22148968" localSheetId="0">Основной!$M$101</definedName>
    <definedName name="ID_22148969" localSheetId="0">Основной!$N$101</definedName>
    <definedName name="ID_22148970" localSheetId="0">Основной!$O$101</definedName>
    <definedName name="ID_22148971" localSheetId="0">Основной!$P$101</definedName>
    <definedName name="ID_22148972" localSheetId="0">Основной!$Q$101</definedName>
    <definedName name="ID_22148973" localSheetId="0">Основной!$R$101</definedName>
    <definedName name="ID_22148974" localSheetId="0">Основной!$J$102</definedName>
    <definedName name="ID_22148975" localSheetId="0">Основной!$K$102</definedName>
    <definedName name="ID_22148976" localSheetId="0">Основной!$L$102</definedName>
    <definedName name="ID_22148977" localSheetId="0">Основной!$M$102</definedName>
    <definedName name="ID_22148978" localSheetId="0">Основной!$D$39</definedName>
    <definedName name="ID_22148979" localSheetId="0">Основной!$N$102</definedName>
    <definedName name="ID_22148980" localSheetId="0">Основной!$O$102</definedName>
    <definedName name="ID_22148981" localSheetId="0">Основной!$P$102</definedName>
    <definedName name="ID_22148982" localSheetId="0">Основной!$Q$102</definedName>
    <definedName name="ID_22148983" localSheetId="0">Основной!$R$102</definedName>
    <definedName name="ID_22148984" localSheetId="0">Основной!$J$103</definedName>
    <definedName name="ID_22148985" localSheetId="0">Основной!$K$103</definedName>
    <definedName name="ID_22148986" localSheetId="0">Основной!$L$103</definedName>
    <definedName name="ID_22148987" localSheetId="0">Основной!$M$103</definedName>
    <definedName name="ID_22148988" localSheetId="0">Основной!$N$103</definedName>
    <definedName name="ID_22148989" localSheetId="0">Основной!$E$39</definedName>
    <definedName name="ID_22148990" localSheetId="0">Основной!$O$103</definedName>
    <definedName name="ID_22148991" localSheetId="0">Основной!$P$103</definedName>
    <definedName name="ID_22148992" localSheetId="0">Основной!$Q$103</definedName>
    <definedName name="ID_22148993" localSheetId="0">Основной!$Q$110</definedName>
    <definedName name="ID_22148994" localSheetId="0">Основной!$R$110</definedName>
    <definedName name="ID_22148995" localSheetId="0">Основной!$P$109</definedName>
    <definedName name="ID_22148996" localSheetId="0">Основной!$Q$109</definedName>
    <definedName name="ID_22148997" localSheetId="0">Основной!$R$109</definedName>
    <definedName name="ID_22148998" localSheetId="0">Основной!$J$110</definedName>
    <definedName name="ID_22148999" localSheetId="0">Основной!$K$110</definedName>
    <definedName name="ID_22149000" localSheetId="0">Основной!$F$39</definedName>
    <definedName name="ID_22149001" localSheetId="0">Основной!$L$110</definedName>
    <definedName name="ID_22149002" localSheetId="0">Основной!$M$110</definedName>
    <definedName name="ID_22149003" localSheetId="0">Основной!$N$110</definedName>
    <definedName name="ID_22149004" localSheetId="0">Основной!$O$110</definedName>
    <definedName name="ID_22149005" localSheetId="0">Основной!$P$110</definedName>
    <definedName name="ID_22149006" localSheetId="0">Основной!$R$103</definedName>
    <definedName name="ID_22149007" localSheetId="0">Основной!$J$104</definedName>
    <definedName name="ID_22149008" localSheetId="0">Основной!$K$104</definedName>
    <definedName name="ID_22149009" localSheetId="0">Основной!$L$104</definedName>
    <definedName name="ID_22149010" localSheetId="0">Основной!$M$104</definedName>
    <definedName name="ID_22149011" localSheetId="0">Основной!$G$39</definedName>
    <definedName name="ID_22149012" localSheetId="0">Основной!$N$104</definedName>
    <definedName name="ID_22149013" localSheetId="0">Основной!$O$104</definedName>
    <definedName name="ID_22149014" localSheetId="0">Основной!$P$104</definedName>
    <definedName name="ID_22149015" localSheetId="0">Основной!$Q$104</definedName>
    <definedName name="ID_22149016" localSheetId="0">Основной!$R$104</definedName>
    <definedName name="ID_22149017" localSheetId="0">Основной!$J$105</definedName>
    <definedName name="ID_22149018" localSheetId="0">Основной!$K$105</definedName>
    <definedName name="ID_22149019" localSheetId="0">Основной!$L$105</definedName>
    <definedName name="ID_22149020" localSheetId="0">Основной!$M$105</definedName>
    <definedName name="ID_22149021" localSheetId="0">Основной!$N$105</definedName>
    <definedName name="ID_22149022" localSheetId="0">Основной!$H$39</definedName>
    <definedName name="ID_22149023" localSheetId="0">Основной!$O$105</definedName>
    <definedName name="ID_22149024" localSheetId="0">Основной!$P$105</definedName>
    <definedName name="ID_22149025" localSheetId="0">Основной!$Q$105</definedName>
    <definedName name="ID_22149026" localSheetId="0">Основной!$R$105</definedName>
    <definedName name="ID_22149027" localSheetId="0">Основной!$J$106</definedName>
    <definedName name="ID_22149028" localSheetId="0">Основной!$K$106</definedName>
    <definedName name="ID_22149029" localSheetId="0">Основной!$L$106</definedName>
    <definedName name="ID_22149030" localSheetId="0">Основной!$M$106</definedName>
    <definedName name="ID_22149031" localSheetId="0">Основной!$N$106</definedName>
    <definedName name="ID_22149032" localSheetId="0">Основной!$O$106</definedName>
    <definedName name="ID_22149033" localSheetId="0">Основной!$I$39</definedName>
    <definedName name="ID_22149034" localSheetId="0">Основной!$P$106</definedName>
    <definedName name="ID_22149035" localSheetId="0">Основной!$Q$106</definedName>
    <definedName name="ID_22149036" localSheetId="0">Основной!$R$106</definedName>
    <definedName name="ID_22149037" localSheetId="0">Основной!$J$107</definedName>
    <definedName name="ID_22149038" localSheetId="0">Основной!$K$107</definedName>
    <definedName name="ID_22149039" localSheetId="0">Основной!$L$107</definedName>
    <definedName name="ID_22149040" localSheetId="0">Основной!$M$107</definedName>
    <definedName name="ID_22149041" localSheetId="0">Основной!$N$107</definedName>
    <definedName name="ID_22149042" localSheetId="0">Основной!$O$107</definedName>
    <definedName name="ID_22149043" localSheetId="0">Основной!$P$107</definedName>
    <definedName name="ID_22149044" localSheetId="0">Основной!$D$40</definedName>
    <definedName name="ID_22149045" localSheetId="0">Основной!$Q$107</definedName>
    <definedName name="ID_22149046" localSheetId="0">Основной!$R$107</definedName>
    <definedName name="ID_22149047" localSheetId="0">Основной!$J$108</definedName>
    <definedName name="ID_22149048" localSheetId="0">Основной!$K$108</definedName>
    <definedName name="ID_22149049" localSheetId="0">Основной!$L$108</definedName>
    <definedName name="ID_22149050" localSheetId="0">Основной!$M$108</definedName>
    <definedName name="ID_22149051" localSheetId="0">Основной!$N$108</definedName>
    <definedName name="ID_22149052" localSheetId="0">Основной!$O$108</definedName>
    <definedName name="ID_22149053" localSheetId="0">Основной!$P$108</definedName>
    <definedName name="ID_22149054" localSheetId="0">Основной!$Q$108</definedName>
    <definedName name="ID_22149055" localSheetId="0">Основной!$E$40</definedName>
    <definedName name="ID_22149056" localSheetId="0">Основной!$R$108</definedName>
    <definedName name="ID_22149057" localSheetId="0">Основной!$J$109</definedName>
    <definedName name="ID_22149058" localSheetId="0">Основной!$K$109</definedName>
    <definedName name="ID_22149059" localSheetId="0">Основной!$L$109</definedName>
    <definedName name="ID_22149060" localSheetId="0">Основной!$M$109</definedName>
    <definedName name="ID_22149061" localSheetId="0">Основной!$N$109</definedName>
    <definedName name="ID_22149062" localSheetId="0">Основной!$O$109</definedName>
    <definedName name="ID_22149063" localSheetId="0">Основной!$J$111</definedName>
    <definedName name="ID_22149064" localSheetId="0">Основной!$K$111</definedName>
    <definedName name="ID_22149065" localSheetId="0">Основной!$L$111</definedName>
    <definedName name="ID_22149066" localSheetId="0">Основной!$F$40</definedName>
    <definedName name="ID_22149067" localSheetId="0">Основной!$M$111</definedName>
    <definedName name="ID_22149068" localSheetId="0">Основной!$N$111</definedName>
    <definedName name="ID_22149069" localSheetId="0">Основной!$O$111</definedName>
    <definedName name="ID_22149070" localSheetId="0">Основной!$P$111</definedName>
    <definedName name="ID_22149071" localSheetId="0">Основной!$Q$111</definedName>
    <definedName name="ID_22149072" localSheetId="0">Основной!$R$111</definedName>
    <definedName name="ID_22149073" localSheetId="0">Основной!$J$112</definedName>
    <definedName name="ID_22149074" localSheetId="0">Основной!$K$112</definedName>
    <definedName name="ID_22149075" localSheetId="0">Основной!$L$112</definedName>
    <definedName name="ID_22149076" localSheetId="0">Основной!$M$112</definedName>
    <definedName name="ID_22149077" localSheetId="0">Основной!$G$40</definedName>
    <definedName name="ID_22149078" localSheetId="0">Основной!$N$112</definedName>
    <definedName name="ID_22149079" localSheetId="0">Основной!$O$112</definedName>
    <definedName name="ID_22149080" localSheetId="0">Основной!$P$112</definedName>
    <definedName name="ID_22149081" localSheetId="0">Основной!$Q$112</definedName>
    <definedName name="ID_22149082" localSheetId="0">Основной!$R$112</definedName>
    <definedName name="ID_22149083" localSheetId="0">Основной!$J$113</definedName>
    <definedName name="ID_22149084" localSheetId="0">Основной!$K$113</definedName>
    <definedName name="ID_22149085" localSheetId="0">Основной!$L$113</definedName>
    <definedName name="ID_22149086" localSheetId="0">Основной!$M$113</definedName>
    <definedName name="ID_22149087" localSheetId="0">Основной!$N$113</definedName>
    <definedName name="ID_22149088" localSheetId="0">Основной!$H$40</definedName>
    <definedName name="ID_22149089" localSheetId="0">Основной!$O$113</definedName>
    <definedName name="ID_22149090" localSheetId="0">Основной!$P$113</definedName>
    <definedName name="ID_22149091" localSheetId="0">Основной!$Q$113</definedName>
    <definedName name="ID_22149092" localSheetId="0">Основной!$R$113</definedName>
    <definedName name="ID_22149093" localSheetId="0">Основной!$J$114</definedName>
    <definedName name="ID_22149094" localSheetId="0">Основной!$K$114</definedName>
    <definedName name="ID_22149095" localSheetId="0">Основной!$L$114</definedName>
    <definedName name="ID_22149096" localSheetId="0">Основной!$M$114</definedName>
    <definedName name="ID_22149097" localSheetId="0">Основной!$N$114</definedName>
    <definedName name="ID_22149098" localSheetId="0">Основной!$O$114</definedName>
    <definedName name="ID_22149099" localSheetId="0">Основной!$I$40</definedName>
    <definedName name="ID_22149100" localSheetId="0">Основной!$P$114</definedName>
    <definedName name="ID_22149101" localSheetId="0">Основной!$Q$114</definedName>
    <definedName name="ID_22149102" localSheetId="0">Основной!$Q$122</definedName>
    <definedName name="ID_22149103" localSheetId="0">Основной!$R$122</definedName>
    <definedName name="ID_22149104" localSheetId="0">Основной!$P$121</definedName>
    <definedName name="ID_22149105" localSheetId="0">Основной!$Q$121</definedName>
    <definedName name="ID_22149106" localSheetId="0">Основной!$R$121</definedName>
    <definedName name="ID_22149107" localSheetId="0">Основной!$J$122</definedName>
    <definedName name="ID_22149108" localSheetId="0">Основной!$K$122</definedName>
    <definedName name="ID_22149109" localSheetId="0">Основной!$L$122</definedName>
    <definedName name="ID_22149110" localSheetId="0">Основной!$D$41</definedName>
    <definedName name="ID_22149111" localSheetId="0">Основной!$M$122</definedName>
    <definedName name="ID_22149112" localSheetId="0">Основной!$N$122</definedName>
    <definedName name="ID_22149113" localSheetId="0">Основной!$O$122</definedName>
    <definedName name="ID_22149114" localSheetId="0">Основной!$P$122</definedName>
    <definedName name="ID_22149115" localSheetId="0">Основной!$R$114</definedName>
    <definedName name="ID_22149116" localSheetId="0">Основной!$J$115</definedName>
    <definedName name="ID_22149117" localSheetId="0">Основной!$K$115</definedName>
    <definedName name="ID_22149118" localSheetId="0">Основной!$L$115</definedName>
    <definedName name="ID_22149119" localSheetId="0">Основной!$M$115</definedName>
    <definedName name="ID_22149120" localSheetId="0">Основной!$N$115</definedName>
    <definedName name="ID_22149121" localSheetId="0">Основной!$E$41</definedName>
    <definedName name="ID_22149122" localSheetId="0">Основной!$O$115</definedName>
    <definedName name="ID_22149123" localSheetId="0">Основной!$P$115</definedName>
    <definedName name="ID_22149124" localSheetId="0">Основной!$Q$115</definedName>
    <definedName name="ID_22149125" localSheetId="0">Основной!$R$115</definedName>
    <definedName name="ID_22149126" localSheetId="0">Основной!$J$116</definedName>
    <definedName name="ID_22149127" localSheetId="0">Основной!$K$116</definedName>
    <definedName name="ID_22149128" localSheetId="0">Основной!$L$116</definedName>
    <definedName name="ID_22149129" localSheetId="0">Основной!$M$116</definedName>
    <definedName name="ID_22149130" localSheetId="0">Основной!$N$116</definedName>
    <definedName name="ID_22149131" localSheetId="0">Основной!$O$116</definedName>
    <definedName name="ID_22149132" localSheetId="0">Основной!$F$41</definedName>
    <definedName name="ID_22149133" localSheetId="0">Основной!$P$116</definedName>
    <definedName name="ID_22149134" localSheetId="0">Основной!$Q$116</definedName>
    <definedName name="ID_22149135" localSheetId="0">Основной!$R$116</definedName>
    <definedName name="ID_22149136" localSheetId="0">Основной!$J$118</definedName>
    <definedName name="ID_22149137" localSheetId="0">Основной!$K$118</definedName>
    <definedName name="ID_22149138" localSheetId="0">Основной!$L$118</definedName>
    <definedName name="ID_22149139" localSheetId="0">Основной!$M$118</definedName>
    <definedName name="ID_22149140" localSheetId="0">Основной!$N$118</definedName>
    <definedName name="ID_22149141" localSheetId="0">Основной!$O$118</definedName>
    <definedName name="ID_22149142" localSheetId="0">Основной!$P$118</definedName>
    <definedName name="ID_22149143" localSheetId="0">Основной!$G$41</definedName>
    <definedName name="ID_22149144" localSheetId="0">Основной!$Q$118</definedName>
    <definedName name="ID_22149145" localSheetId="0">Основной!$R$118</definedName>
    <definedName name="ID_22149146" localSheetId="0">Основной!$J$119</definedName>
    <definedName name="ID_22149147" localSheetId="0">Основной!$K$119</definedName>
    <definedName name="ID_22149148" localSheetId="0">Основной!$L$119</definedName>
    <definedName name="ID_22149149" localSheetId="0">Основной!$M$119</definedName>
    <definedName name="ID_22149150" localSheetId="0">Основной!$N$119</definedName>
    <definedName name="ID_22149151" localSheetId="0">Основной!$O$119</definedName>
    <definedName name="ID_22149152" localSheetId="0">Основной!$P$119</definedName>
    <definedName name="ID_22149153" localSheetId="0">Основной!$Q$119</definedName>
    <definedName name="ID_22149154" localSheetId="0">Основной!$H$41</definedName>
    <definedName name="ID_22149155" localSheetId="0">Основной!$R$119</definedName>
    <definedName name="ID_22149156" localSheetId="0">Основной!$J$120</definedName>
    <definedName name="ID_22149157" localSheetId="0">Основной!$K$120</definedName>
    <definedName name="ID_22149158" localSheetId="0">Основной!$L$120</definedName>
    <definedName name="ID_22149159" localSheetId="0">Основной!$M$120</definedName>
    <definedName name="ID_22149160" localSheetId="0">Основной!$N$120</definedName>
    <definedName name="ID_22149161" localSheetId="0">Основной!$O$120</definedName>
    <definedName name="ID_22149162" localSheetId="0">Основной!$P$120</definedName>
    <definedName name="ID_22149163" localSheetId="0">Основной!$Q$120</definedName>
    <definedName name="ID_22149164" localSheetId="0">Основной!$R$120</definedName>
    <definedName name="ID_22149165" localSheetId="0">Основной!$I$41</definedName>
    <definedName name="ID_22149166" localSheetId="0">Основной!$J$121</definedName>
    <definedName name="ID_22149167" localSheetId="0">Основной!$K$121</definedName>
    <definedName name="ID_22149168" localSheetId="0">Основной!$L$121</definedName>
    <definedName name="ID_22149169" localSheetId="0">Основной!$M$121</definedName>
    <definedName name="ID_22149170" localSheetId="0">Основной!$N$121</definedName>
    <definedName name="ID_22149171" localSheetId="0">Основной!$O$121</definedName>
    <definedName name="ID_22149172" localSheetId="0">Основной!$J$123</definedName>
    <definedName name="ID_22149173" localSheetId="0">Основной!$K$123</definedName>
    <definedName name="ID_22149174" localSheetId="0">Основной!$L$123</definedName>
    <definedName name="ID_22149175" localSheetId="0">Основной!$M$123</definedName>
    <definedName name="ID_22149176" localSheetId="0">Основной!$D$42</definedName>
    <definedName name="ID_22149177" localSheetId="0">Основной!$N$123</definedName>
    <definedName name="ID_22149178" localSheetId="0">Основной!$O$123</definedName>
    <definedName name="ID_22149179" localSheetId="0">Основной!$P$123</definedName>
    <definedName name="ID_22149180" localSheetId="0">Основной!$Q$123</definedName>
    <definedName name="ID_22149181" localSheetId="0">Основной!$R$123</definedName>
    <definedName name="ID_22149182" localSheetId="0">Основной!$J$124</definedName>
    <definedName name="ID_22149183" localSheetId="0">Основной!$K$124</definedName>
    <definedName name="ID_22149184" localSheetId="0">Основной!$L$124</definedName>
    <definedName name="ID_22149185" localSheetId="0">Основной!$M$124</definedName>
    <definedName name="ID_22149186" localSheetId="0">Основной!$N$124</definedName>
    <definedName name="ID_22149187" localSheetId="0">Основной!$E$42</definedName>
    <definedName name="ID_22149188" localSheetId="0">Основной!$O$124</definedName>
    <definedName name="ID_22149189" localSheetId="0">Основной!$P$124</definedName>
    <definedName name="ID_22149190" localSheetId="0">Основной!$Q$124</definedName>
    <definedName name="ID_22149191" localSheetId="0">Основной!$R$124</definedName>
    <definedName name="ID_22149192" localSheetId="0">Основной!$J$125</definedName>
    <definedName name="ID_22149193" localSheetId="0">Основной!$K$125</definedName>
    <definedName name="ID_22149194" localSheetId="0">Основной!$L$125</definedName>
    <definedName name="ID_22149195" localSheetId="0">Основной!$M$125</definedName>
    <definedName name="ID_22149196" localSheetId="0">Основной!$N$125</definedName>
    <definedName name="ID_22149197" localSheetId="0">Основной!$O$125</definedName>
    <definedName name="ID_22149198" localSheetId="0">Основной!$F$42</definedName>
    <definedName name="ID_22149199" localSheetId="0">Основной!$P$125</definedName>
    <definedName name="ID_22149200" localSheetId="0">Основной!$Q$125</definedName>
    <definedName name="ID_22149201" localSheetId="0">Основной!$R$125</definedName>
    <definedName name="ID_22149202" localSheetId="0">Основной!$J$126</definedName>
    <definedName name="ID_22149203" localSheetId="0">Основной!$K$126</definedName>
    <definedName name="ID_22149204" localSheetId="0">Основной!$L$126</definedName>
    <definedName name="ID_22149205" localSheetId="0">Основной!$M$126</definedName>
    <definedName name="ID_22149206" localSheetId="0">Основной!$N$126</definedName>
    <definedName name="ID_22149207" localSheetId="0">Основной!$O$126</definedName>
    <definedName name="ID_22149208" localSheetId="0">Основной!$P$126</definedName>
    <definedName name="ID_22149209" localSheetId="0">Основной!$G$42</definedName>
    <definedName name="ID_22149210" localSheetId="0">Основной!$Q$126</definedName>
    <definedName name="ID_22149211" localSheetId="0">Основной!$Q$134</definedName>
    <definedName name="ID_22149212" localSheetId="0">Основной!$R$134</definedName>
    <definedName name="ID_22149213" localSheetId="0">Основной!$P$133</definedName>
    <definedName name="ID_22149214" localSheetId="0">Основной!$Q$133</definedName>
    <definedName name="ID_22149215" localSheetId="0">Основной!$R$133</definedName>
    <definedName name="ID_22149216" localSheetId="0">Основной!$J$134</definedName>
    <definedName name="ID_22149217" localSheetId="0">Основной!$K$134</definedName>
    <definedName name="ID_22149218" localSheetId="0">Основной!$L$134</definedName>
    <definedName name="ID_22149219" localSheetId="0">Основной!$M$134</definedName>
    <definedName name="ID_22149220" localSheetId="0">Основной!$H$42</definedName>
    <definedName name="ID_22149221" localSheetId="0">Основной!$N$134</definedName>
    <definedName name="ID_22149222" localSheetId="0">Основной!$O$134</definedName>
    <definedName name="ID_22149223" localSheetId="0">Основной!$P$134</definedName>
    <definedName name="ID_22149224" localSheetId="0">Основной!$R$126</definedName>
    <definedName name="ID_22149225" localSheetId="0">Основной!$J$127</definedName>
    <definedName name="ID_22149226" localSheetId="0">Основной!$K$127</definedName>
    <definedName name="ID_22149227" localSheetId="0">Основной!$L$127</definedName>
    <definedName name="ID_22149228" localSheetId="0">Основной!$M$127</definedName>
    <definedName name="ID_22149229" localSheetId="0">Основной!$N$127</definedName>
    <definedName name="ID_22149230" localSheetId="0">Основной!$O$127</definedName>
    <definedName name="ID_22149231" localSheetId="0">Основной!$I$42</definedName>
    <definedName name="ID_22149232" localSheetId="0">Основной!$P$127</definedName>
    <definedName name="ID_22149233" localSheetId="0">Основной!$Q$127</definedName>
    <definedName name="ID_22149234" localSheetId="0">Основной!$R$127</definedName>
    <definedName name="ID_22149235" localSheetId="0">Основной!$J$128</definedName>
    <definedName name="ID_22149236" localSheetId="0">Основной!$K$128</definedName>
    <definedName name="ID_22149237" localSheetId="0">Основной!$L$128</definedName>
    <definedName name="ID_22149238" localSheetId="0">Основной!$M$128</definedName>
    <definedName name="ID_22149239" localSheetId="0">Основной!$N$128</definedName>
    <definedName name="ID_22149240" localSheetId="0">Основной!$O$128</definedName>
    <definedName name="ID_22149241" localSheetId="0">Основной!$P$128</definedName>
    <definedName name="ID_22149242" localSheetId="0">Основной!$D$43</definedName>
    <definedName name="ID_22149243" localSheetId="0">Основной!$Q$128</definedName>
    <definedName name="ID_22149244" localSheetId="0">Основной!$R$128</definedName>
    <definedName name="ID_22149245" localSheetId="0">Основной!$J$130</definedName>
    <definedName name="ID_22149246" localSheetId="0">Основной!$K$130</definedName>
    <definedName name="ID_22149247" localSheetId="0">Основной!$L$130</definedName>
    <definedName name="ID_22149248" localSheetId="0">Основной!$M$130</definedName>
    <definedName name="ID_22149249" localSheetId="0">Основной!$N$130</definedName>
    <definedName name="ID_22149250" localSheetId="0">Основной!$O$130</definedName>
    <definedName name="ID_22149251" localSheetId="0">Основной!$P$130</definedName>
    <definedName name="ID_22149252" localSheetId="0">Основной!$Q$130</definedName>
    <definedName name="ID_22149253" localSheetId="0">Основной!$E$43</definedName>
    <definedName name="ID_22149254" localSheetId="0">Основной!$R$130</definedName>
    <definedName name="ID_22149255" localSheetId="0">Основной!$J$131</definedName>
    <definedName name="ID_22149256" localSheetId="0">Основной!$K$131</definedName>
    <definedName name="ID_22149257" localSheetId="0">Основной!$L$131</definedName>
    <definedName name="ID_22149258" localSheetId="0">Основной!$M$131</definedName>
    <definedName name="ID_22149259" localSheetId="0">Основной!$N$131</definedName>
    <definedName name="ID_22149260" localSheetId="0">Основной!$O$131</definedName>
    <definedName name="ID_22149261" localSheetId="0">Основной!$P$131</definedName>
    <definedName name="ID_22149262" localSheetId="0">Основной!$Q$131</definedName>
    <definedName name="ID_22149263" localSheetId="0">Основной!$R$131</definedName>
    <definedName name="ID_22149264" localSheetId="0">Основной!$F$43</definedName>
    <definedName name="ID_22149265" localSheetId="0">Основной!$J$132</definedName>
    <definedName name="ID_22149266" localSheetId="0">Основной!$K$132</definedName>
    <definedName name="ID_22149267" localSheetId="0">Основной!$L$132</definedName>
    <definedName name="ID_22149268" localSheetId="0">Основной!$M$132</definedName>
    <definedName name="ID_22149269" localSheetId="0">Основной!$N$132</definedName>
    <definedName name="ID_22149270" localSheetId="0">Основной!$O$132</definedName>
    <definedName name="ID_22149271" localSheetId="0">Основной!$P$132</definedName>
    <definedName name="ID_22149272" localSheetId="0">Основной!$Q$132</definedName>
    <definedName name="ID_22149273" localSheetId="0">Основной!$R$132</definedName>
    <definedName name="ID_22149274" localSheetId="0">Основной!$J$133</definedName>
    <definedName name="ID_22149275" localSheetId="0">Основной!$H$233</definedName>
    <definedName name="ID_22149276" localSheetId="0">Основной!$K$133</definedName>
    <definedName name="ID_22149277" localSheetId="0">Основной!$L$133</definedName>
    <definedName name="ID_22149278" localSheetId="0">Основной!$M$133</definedName>
    <definedName name="ID_22149279" localSheetId="0">Основной!$N$133</definedName>
    <definedName name="ID_22149280" localSheetId="0">Основной!$O$133</definedName>
    <definedName name="ID_22149281" localSheetId="0">Основной!$J$135</definedName>
    <definedName name="ID_22149282" localSheetId="0">Основной!$K$135</definedName>
    <definedName name="ID_22149283" localSheetId="0">Основной!$L$135</definedName>
    <definedName name="ID_22149284" localSheetId="0">Основной!$M$135</definedName>
    <definedName name="ID_22149285" localSheetId="0">Основной!$N$135</definedName>
    <definedName name="ID_22149286" localSheetId="0">Основной!$I$233</definedName>
    <definedName name="ID_22149287" localSheetId="0">Основной!$O$135</definedName>
    <definedName name="ID_22149288" localSheetId="0">Основной!$P$135</definedName>
    <definedName name="ID_22149289" localSheetId="0">Основной!$Q$135</definedName>
    <definedName name="ID_22149290" localSheetId="0">Основной!$R$135</definedName>
    <definedName name="ID_22149291" localSheetId="0">Основной!$J$136</definedName>
    <definedName name="ID_22149292" localSheetId="0">Основной!$K$136</definedName>
    <definedName name="ID_22149293" localSheetId="0">Основной!$L$136</definedName>
    <definedName name="ID_22149294" localSheetId="0">Основной!$M$136</definedName>
    <definedName name="ID_22149295" localSheetId="0">Основной!$N$136</definedName>
    <definedName name="ID_22149296" localSheetId="0">Основной!$O$136</definedName>
    <definedName name="ID_22149297" localSheetId="0">Основной!$D$232</definedName>
    <definedName name="ID_22149298" localSheetId="0">Основной!$P$136</definedName>
    <definedName name="ID_22149299" localSheetId="0">Основной!$Q$136</definedName>
    <definedName name="ID_22149300" localSheetId="0">Основной!$R$136</definedName>
    <definedName name="ID_22149301" localSheetId="0">Основной!$J$137</definedName>
    <definedName name="ID_22149302" localSheetId="0">Основной!$K$137</definedName>
    <definedName name="ID_22149303" localSheetId="0">Основной!$L$137</definedName>
    <definedName name="ID_22149304" localSheetId="0">Основной!$M$137</definedName>
    <definedName name="ID_22149305" localSheetId="0">Основной!$N$137</definedName>
    <definedName name="ID_22149306" localSheetId="0">Основной!$O$137</definedName>
    <definedName name="ID_22149307" localSheetId="0">Основной!$P$137</definedName>
    <definedName name="ID_22149308" localSheetId="0">Основной!$E$232</definedName>
    <definedName name="ID_22149309" localSheetId="0">Основной!$Q$137</definedName>
    <definedName name="ID_22149310" localSheetId="0">Основной!$R$137</definedName>
    <definedName name="ID_22149311" localSheetId="0">Основной!$J$138</definedName>
    <definedName name="ID_22149312" localSheetId="0">Основной!$K$138</definedName>
    <definedName name="ID_22149313" localSheetId="0">Основной!$L$138</definedName>
    <definedName name="ID_22149314" localSheetId="0">Основной!$M$138</definedName>
    <definedName name="ID_22149315" localSheetId="0">Основной!$N$138</definedName>
    <definedName name="ID_22149316" localSheetId="0">Основной!$O$138</definedName>
    <definedName name="ID_22149317" localSheetId="0">Основной!$P$138</definedName>
    <definedName name="ID_22149318" localSheetId="0">Основной!$Q$138</definedName>
    <definedName name="ID_22149319" localSheetId="0">Основной!$F$232</definedName>
    <definedName name="ID_22149320" localSheetId="0">Основной!$Q$147</definedName>
    <definedName name="ID_22149321" localSheetId="0">Основной!$R$147</definedName>
    <definedName name="ID_22149322" localSheetId="0">Основной!$P$145</definedName>
    <definedName name="ID_22149323" localSheetId="0">Основной!$Q$145</definedName>
    <definedName name="ID_22149324" localSheetId="0">Основной!$R$145</definedName>
    <definedName name="ID_22149325" localSheetId="0">Основной!$J$147</definedName>
    <definedName name="ID_22149326" localSheetId="0">Основной!$K$147</definedName>
    <definedName name="ID_22149327" localSheetId="0">Основной!$L$147</definedName>
    <definedName name="ID_22149328" localSheetId="0">Основной!$M$147</definedName>
    <definedName name="ID_22149329" localSheetId="0">Основной!$N$147</definedName>
    <definedName name="ID_22149330" localSheetId="0">Основной!$G$232</definedName>
    <definedName name="ID_22149331" localSheetId="0">Основной!$O$147</definedName>
    <definedName name="ID_22149332" localSheetId="0">Основной!$P$147</definedName>
    <definedName name="ID_22149333" localSheetId="0">Основной!$R$138</definedName>
    <definedName name="ID_22149334" localSheetId="0">Основной!$J$139</definedName>
    <definedName name="ID_22149335" localSheetId="0">Основной!$K$139</definedName>
    <definedName name="ID_22149336" localSheetId="0">Основной!$L$139</definedName>
    <definedName name="ID_22149337" localSheetId="0">Основной!$M$139</definedName>
    <definedName name="ID_22149338" localSheetId="0">Основной!$N$139</definedName>
    <definedName name="ID_22149339" localSheetId="0">Основной!$O$139</definedName>
    <definedName name="ID_22149340" localSheetId="0">Основной!$P$139</definedName>
    <definedName name="ID_22149341" localSheetId="0">Основной!$H$232</definedName>
    <definedName name="ID_22149342" localSheetId="0">Основной!$Q$139</definedName>
    <definedName name="ID_22149343" localSheetId="0">Основной!$R$139</definedName>
    <definedName name="ID_22149344" localSheetId="0">Основной!$J$140</definedName>
    <definedName name="ID_22149345" localSheetId="0">Основной!$K$140</definedName>
    <definedName name="ID_22149346" localSheetId="0">Основной!$L$140</definedName>
    <definedName name="ID_22149347" localSheetId="0">Основной!$M$140</definedName>
    <definedName name="ID_22149348" localSheetId="0">Основной!$N$140</definedName>
    <definedName name="ID_22149349" localSheetId="0">Основной!$O$140</definedName>
    <definedName name="ID_22149350" localSheetId="0">Основной!$P$140</definedName>
    <definedName name="ID_22149351" localSheetId="0">Основной!$Q$140</definedName>
    <definedName name="ID_22149352" localSheetId="0">Основной!$I$232</definedName>
    <definedName name="ID_22149353" localSheetId="0">Основной!$R$140</definedName>
    <definedName name="ID_22149354" localSheetId="0">Основной!$J$141</definedName>
    <definedName name="ID_22149355" localSheetId="0">Основной!$K$141</definedName>
    <definedName name="ID_22149356" localSheetId="0">Основной!$L$141</definedName>
    <definedName name="ID_22149357" localSheetId="0">Основной!$M$141</definedName>
    <definedName name="ID_22149358" localSheetId="0">Основной!$N$141</definedName>
    <definedName name="ID_22149359" localSheetId="0">Основной!$O$141</definedName>
    <definedName name="ID_22149360" localSheetId="0">Основной!$P$141</definedName>
    <definedName name="ID_22149361" localSheetId="0">Основной!$Q$141</definedName>
    <definedName name="ID_22149362" localSheetId="0">Основной!$R$141</definedName>
    <definedName name="ID_22149363" localSheetId="0">Основной!$D$233</definedName>
    <definedName name="ID_22149364" localSheetId="0">Основной!$J$142</definedName>
    <definedName name="ID_22149365" localSheetId="0">Основной!$K$142</definedName>
    <definedName name="ID_22149366" localSheetId="0">Основной!$L$142</definedName>
    <definedName name="ID_22149367" localSheetId="0">Основной!$M$142</definedName>
    <definedName name="ID_22149368" localSheetId="0">Основной!$N$142</definedName>
    <definedName name="ID_22149369" localSheetId="0">Основной!$O$142</definedName>
    <definedName name="ID_22149370" localSheetId="0">Основной!$P$142</definedName>
    <definedName name="ID_22149371" localSheetId="0">Основной!$Q$142</definedName>
    <definedName name="ID_22149372" localSheetId="0">Основной!$R$142</definedName>
    <definedName name="ID_22149373" localSheetId="0">Основной!$J$144</definedName>
    <definedName name="ID_22149374" localSheetId="0">Основной!$E$233</definedName>
    <definedName name="ID_22149375" localSheetId="0">Основной!$K$144</definedName>
    <definedName name="ID_22149376" localSheetId="0">Основной!$L$144</definedName>
    <definedName name="ID_22149377" localSheetId="0">Основной!$M$144</definedName>
    <definedName name="ID_22149378" localSheetId="0">Основной!$N$144</definedName>
    <definedName name="ID_22149379" localSheetId="0">Основной!$O$144</definedName>
    <definedName name="ID_22149380" localSheetId="0">Основной!$P$144</definedName>
    <definedName name="ID_22149381" localSheetId="0">Основной!$Q$144</definedName>
    <definedName name="ID_22149382" localSheetId="0">Основной!$R$144</definedName>
    <definedName name="ID_22149383" localSheetId="0">Основной!$J$145</definedName>
    <definedName name="ID_22149384" localSheetId="0">Основной!$K$145</definedName>
    <definedName name="ID_22149385" localSheetId="0">Основной!$F$233</definedName>
    <definedName name="ID_22149386" localSheetId="0">Основной!$L$145</definedName>
    <definedName name="ID_22149387" localSheetId="0">Основной!$M$145</definedName>
    <definedName name="ID_22149388" localSheetId="0">Основной!$N$145</definedName>
    <definedName name="ID_22149389" localSheetId="0">Основной!$O$145</definedName>
    <definedName name="ID_22149390" localSheetId="0">Основной!$J$148</definedName>
    <definedName name="ID_22149391" localSheetId="0">Основной!$K$148</definedName>
    <definedName name="ID_22149392" localSheetId="0">Основной!$L$148</definedName>
    <definedName name="ID_22149393" localSheetId="0">Основной!$M$148</definedName>
    <definedName name="ID_22149394" localSheetId="0">Основной!$N$148</definedName>
    <definedName name="ID_22149395" localSheetId="0">Основной!$O$148</definedName>
    <definedName name="ID_22149396" localSheetId="0">Основной!$G$233</definedName>
    <definedName name="ID_22149397" localSheetId="0">Основной!$P$148</definedName>
    <definedName name="ID_22149398" localSheetId="0">Основной!$Q$148</definedName>
    <definedName name="ID_22149399" localSheetId="0">Основной!$R$148</definedName>
    <definedName name="ID_22149400" localSheetId="0">Основной!$J$149</definedName>
    <definedName name="ID_22149401" localSheetId="0">Основной!$K$149</definedName>
    <definedName name="ID_22149402" localSheetId="0">Основной!$L$149</definedName>
    <definedName name="ID_22149403" localSheetId="0">Основной!$M$149</definedName>
    <definedName name="ID_22149404" localSheetId="0">Основной!$N$149</definedName>
    <definedName name="ID_22149405" localSheetId="0">Основной!$O$149</definedName>
    <definedName name="ID_22149406" localSheetId="0">Основной!$P$149</definedName>
    <definedName name="ID_22149407" localSheetId="0">Основной!$F$222</definedName>
    <definedName name="ID_22149408" localSheetId="0">Основной!$Q$149</definedName>
    <definedName name="ID_22149409" localSheetId="0">Основной!$R$149</definedName>
    <definedName name="ID_22149410" localSheetId="0">Основной!$J$150</definedName>
    <definedName name="ID_22149411" localSheetId="0">Основной!$K$150</definedName>
    <definedName name="ID_22149412" localSheetId="0">Основной!$L$150</definedName>
    <definedName name="ID_22149413" localSheetId="0">Основной!$M$150</definedName>
    <definedName name="ID_22149414" localSheetId="0">Основной!$N$150</definedName>
    <definedName name="ID_22149415" localSheetId="0">Основной!$O$150</definedName>
    <definedName name="ID_22149416" localSheetId="0">Основной!$P$150</definedName>
    <definedName name="ID_22149417" localSheetId="0">Основной!$Q$150</definedName>
    <definedName name="ID_22149418" localSheetId="0">Основной!$G$222</definedName>
    <definedName name="ID_22149419" localSheetId="0">Основной!$R$150</definedName>
    <definedName name="ID_22149420" localSheetId="0">Основной!$J$151</definedName>
    <definedName name="ID_22149421" localSheetId="0">Основной!$K$151</definedName>
    <definedName name="ID_22149422" localSheetId="0">Основной!$L$151</definedName>
    <definedName name="ID_22149423" localSheetId="0">Основной!$M$151</definedName>
    <definedName name="ID_22149424" localSheetId="0">Основной!$N$151</definedName>
    <definedName name="ID_22149425" localSheetId="0">Основной!$O$151</definedName>
    <definedName name="ID_22149426" localSheetId="0">Основной!$P$151</definedName>
    <definedName name="ID_22149427" localSheetId="0">Основной!$Q$151</definedName>
    <definedName name="ID_22149428" localSheetId="0">Основной!$Q$160</definedName>
    <definedName name="ID_22149429" localSheetId="0">Основной!$H$222</definedName>
    <definedName name="ID_22149430" localSheetId="0">Основной!$R$160</definedName>
    <definedName name="ID_22149431" localSheetId="0">Основной!$P$159</definedName>
    <definedName name="ID_22149432" localSheetId="0">Основной!$Q$159</definedName>
    <definedName name="ID_22149433" localSheetId="0">Основной!$R$159</definedName>
    <definedName name="ID_22149434" localSheetId="0">Основной!$J$160</definedName>
    <definedName name="ID_22149435" localSheetId="0">Основной!$K$160</definedName>
    <definedName name="ID_22149436" localSheetId="0">Основной!$L$160</definedName>
    <definedName name="ID_22149437" localSheetId="0">Основной!$M$160</definedName>
    <definedName name="ID_22149438" localSheetId="0">Основной!$N$160</definedName>
    <definedName name="ID_22149439" localSheetId="0">Основной!$O$160</definedName>
    <definedName name="ID_22149440" localSheetId="0">Основной!$I$222</definedName>
    <definedName name="ID_22149441" localSheetId="0">Основной!$P$160</definedName>
    <definedName name="ID_22149442" localSheetId="0">Основной!$R$151</definedName>
    <definedName name="ID_22149443" localSheetId="0">Основной!$J$152</definedName>
    <definedName name="ID_22149444" localSheetId="0">Основной!$K$152</definedName>
    <definedName name="ID_22149445" localSheetId="0">Основной!$L$152</definedName>
    <definedName name="ID_22149446" localSheetId="0">Основной!$M$152</definedName>
    <definedName name="ID_22149447" localSheetId="0">Основной!$N$152</definedName>
    <definedName name="ID_22149448" localSheetId="0">Основной!$O$152</definedName>
    <definedName name="ID_22149449" localSheetId="0">Основной!$P$152</definedName>
    <definedName name="ID_22149450" localSheetId="0">Основной!$Q$152</definedName>
    <definedName name="ID_22149451" localSheetId="0">Основной!$D$223</definedName>
    <definedName name="ID_22149452" localSheetId="0">Основной!$R$152</definedName>
    <definedName name="ID_22149453" localSheetId="0">Основной!$J$155</definedName>
    <definedName name="ID_22149454" localSheetId="0">Основной!$K$155</definedName>
    <definedName name="ID_22149455" localSheetId="0">Основной!$L$155</definedName>
    <definedName name="ID_22149456" localSheetId="0">Основной!$M$155</definedName>
    <definedName name="ID_22149457" localSheetId="0">Основной!$N$155</definedName>
    <definedName name="ID_22149458" localSheetId="0">Основной!$O$155</definedName>
    <definedName name="ID_22149459" localSheetId="0">Основной!$P$155</definedName>
    <definedName name="ID_22149460" localSheetId="0">Основной!$Q$155</definedName>
    <definedName name="ID_22149461" localSheetId="0">Основной!$R$155</definedName>
    <definedName name="ID_22149462" localSheetId="0">Основной!$E$223</definedName>
    <definedName name="ID_22149463" localSheetId="0">Основной!$J$156</definedName>
    <definedName name="ID_22149464" localSheetId="0">Основной!$K$156</definedName>
    <definedName name="ID_22149465" localSheetId="0">Основной!$L$156</definedName>
    <definedName name="ID_22149466" localSheetId="0">Основной!$M$156</definedName>
    <definedName name="ID_22149467" localSheetId="0">Основной!$N$156</definedName>
    <definedName name="ID_22149468" localSheetId="0">Основной!$O$156</definedName>
    <definedName name="ID_22149469" localSheetId="0">Основной!$P$156</definedName>
    <definedName name="ID_22149470" localSheetId="0">Основной!$Q$156</definedName>
    <definedName name="ID_22149471" localSheetId="0">Основной!$R$156</definedName>
    <definedName name="ID_22149472" localSheetId="0">Основной!$J$157</definedName>
    <definedName name="ID_22149473" localSheetId="0">Основной!$F$223</definedName>
    <definedName name="ID_22149474" localSheetId="0">Основной!$K$157</definedName>
    <definedName name="ID_22149475" localSheetId="0">Основной!$L$157</definedName>
    <definedName name="ID_22149476" localSheetId="0">Основной!$M$157</definedName>
    <definedName name="ID_22149477" localSheetId="0">Основной!$N$157</definedName>
    <definedName name="ID_22149478" localSheetId="0">Основной!$O$157</definedName>
    <definedName name="ID_22149479" localSheetId="0">Основной!$P$157</definedName>
    <definedName name="ID_22149480" localSheetId="0">Основной!$Q$157</definedName>
    <definedName name="ID_22149481" localSheetId="0">Основной!$R$157</definedName>
    <definedName name="ID_22149482" localSheetId="0">Основной!$J$158</definedName>
    <definedName name="ID_22149483" localSheetId="0">Основной!$K$158</definedName>
    <definedName name="ID_22149484" localSheetId="0">Основной!$G$223</definedName>
    <definedName name="ID_22149485" localSheetId="0">Основной!$L$158</definedName>
    <definedName name="ID_22149486" localSheetId="0">Основной!$M$158</definedName>
    <definedName name="ID_22149487" localSheetId="0">Основной!$N$158</definedName>
    <definedName name="ID_22149488" localSheetId="0">Основной!$O$158</definedName>
    <definedName name="ID_22149489" localSheetId="0">Основной!$P$158</definedName>
    <definedName name="ID_22149490" localSheetId="0">Основной!$Q$158</definedName>
    <definedName name="ID_22149491" localSheetId="0">Основной!$R$158</definedName>
    <definedName name="ID_22149492" localSheetId="0">Основной!$J$159</definedName>
    <definedName name="ID_22149493" localSheetId="0">Основной!$K$159</definedName>
    <definedName name="ID_22149494" localSheetId="0">Основной!$L$159</definedName>
    <definedName name="ID_22149495" localSheetId="0">Основной!$H$223</definedName>
    <definedName name="ID_22149496" localSheetId="0">Основной!$M$159</definedName>
    <definedName name="ID_22149497" localSheetId="0">Основной!$N$159</definedName>
    <definedName name="ID_22149498" localSheetId="0">Основной!$O$159</definedName>
    <definedName name="ID_22149499" localSheetId="0">Основной!$J$162</definedName>
    <definedName name="ID_22149500" localSheetId="0">Основной!$K$162</definedName>
    <definedName name="ID_22149501" localSheetId="0">Основной!$L$162</definedName>
    <definedName name="ID_22149502" localSheetId="0">Основной!$M$162</definedName>
    <definedName name="ID_22149503" localSheetId="0">Основной!$N$162</definedName>
    <definedName name="ID_22149504" localSheetId="0">Основной!$O$162</definedName>
    <definedName name="ID_22149505" localSheetId="0">Основной!$P$162</definedName>
    <definedName name="ID_22149506" localSheetId="0">Основной!$I$223</definedName>
    <definedName name="ID_22149507" localSheetId="0">Основной!$Q$162</definedName>
    <definedName name="ID_22149508" localSheetId="0">Основной!$R$162</definedName>
    <definedName name="ID_22149509" localSheetId="0">Основной!$J$163</definedName>
    <definedName name="ID_22149510" localSheetId="0">Основной!$K$163</definedName>
    <definedName name="ID_22149511" localSheetId="0">Основной!$L$163</definedName>
    <definedName name="ID_22149512" localSheetId="0">Основной!$M$163</definedName>
    <definedName name="ID_22149513" localSheetId="0">Основной!$N$163</definedName>
    <definedName name="ID_22149514" localSheetId="0">Основной!$O$163</definedName>
    <definedName name="ID_22149515" localSheetId="0">Основной!$P$163</definedName>
    <definedName name="ID_22149516" localSheetId="0">Основной!$Q$163</definedName>
    <definedName name="ID_22149517" localSheetId="0">Основной!$D$224</definedName>
    <definedName name="ID_22149518" localSheetId="0">Основной!$R$163</definedName>
    <definedName name="ID_22149519" localSheetId="0">Основной!$J$164</definedName>
    <definedName name="ID_22149520" localSheetId="0">Основной!$K$164</definedName>
    <definedName name="ID_22149521" localSheetId="0">Основной!$L$164</definedName>
    <definedName name="ID_22149522" localSheetId="0">Основной!$M$164</definedName>
    <definedName name="ID_22149523" localSheetId="0">Основной!$N$164</definedName>
    <definedName name="ID_22149524" localSheetId="0">Основной!$O$164</definedName>
    <definedName name="ID_22149525" localSheetId="0">Основной!$P$164</definedName>
    <definedName name="ID_22149526" localSheetId="0">Основной!$Q$164</definedName>
    <definedName name="ID_22149527" localSheetId="0">Основной!$R$164</definedName>
    <definedName name="ID_22149528" localSheetId="0">Основной!$E$224</definedName>
    <definedName name="ID_22149529" localSheetId="0">Основной!$J$165</definedName>
    <definedName name="ID_22149530" localSheetId="0">Основной!$K$165</definedName>
    <definedName name="ID_22149531" localSheetId="0">Основной!$L$165</definedName>
    <definedName name="ID_22149532" localSheetId="0">Основной!$M$165</definedName>
    <definedName name="ID_22149533" localSheetId="0">Основной!$N$165</definedName>
    <definedName name="ID_22149534" localSheetId="0">Основной!$O$165</definedName>
    <definedName name="ID_22149535" localSheetId="0">Основной!$P$165</definedName>
    <definedName name="ID_22149536" localSheetId="0">Основной!$Q$165</definedName>
    <definedName name="ID_22149537" localSheetId="0">Основной!$F$224</definedName>
    <definedName name="ID_22149538" localSheetId="0">Основной!$G$224</definedName>
    <definedName name="ID_22149539" localSheetId="0">Основной!$H$224</definedName>
    <definedName name="ID_22149540" localSheetId="0">Основной!$I$224</definedName>
    <definedName name="ID_22149541" localSheetId="0">Основной!$D$225</definedName>
    <definedName name="ID_22149542" localSheetId="0">Основной!$E$225</definedName>
    <definedName name="ID_22149543" localSheetId="0">Основной!$F$225</definedName>
    <definedName name="ID_22149544" localSheetId="0">Основной!$G$225</definedName>
    <definedName name="ID_22149545" localSheetId="0">Основной!$H$225</definedName>
    <definedName name="ID_22149546" localSheetId="0">Основной!$I$225</definedName>
    <definedName name="ID_22149547" localSheetId="0">Основной!$D$226</definedName>
    <definedName name="ID_22149548" localSheetId="0">Основной!$E$226</definedName>
    <definedName name="ID_22149549" localSheetId="0">Основной!$F$226</definedName>
    <definedName name="ID_22149550" localSheetId="0">Основной!$G$226</definedName>
    <definedName name="ID_22149551" localSheetId="0">Основной!$H$226</definedName>
    <definedName name="ID_22149552" localSheetId="0">Основной!$I$226</definedName>
    <definedName name="ID_22149553" localSheetId="0">Основной!$D$228</definedName>
    <definedName name="ID_22149554" localSheetId="0">Основной!$E$228</definedName>
    <definedName name="ID_22149555" localSheetId="0">Основной!$F$228</definedName>
    <definedName name="ID_22149556" localSheetId="0">Основной!$G$228</definedName>
    <definedName name="ID_22149557" localSheetId="0">Основной!$H$228</definedName>
    <definedName name="ID_22149558" localSheetId="0">Основной!$I$228</definedName>
    <definedName name="ID_22149559" localSheetId="0">Основной!$D$229</definedName>
    <definedName name="ID_22149560" localSheetId="0">Основной!$E$229</definedName>
    <definedName name="ID_22149561" localSheetId="0">Основной!$F$229</definedName>
    <definedName name="ID_22149562" localSheetId="0">Основной!$G$229</definedName>
    <definedName name="ID_22149563" localSheetId="0">Основной!$H$229</definedName>
    <definedName name="ID_22149564" localSheetId="0">Основной!$I$229</definedName>
    <definedName name="ID_22149565" localSheetId="0">Основной!$D$230</definedName>
    <definedName name="ID_22149566" localSheetId="0">Основной!$E$230</definedName>
    <definedName name="ID_22149567" localSheetId="0">Основной!$F$230</definedName>
    <definedName name="ID_22149568" localSheetId="0">Основной!$G$230</definedName>
    <definedName name="ID_22149569" localSheetId="0">Основной!$H$230</definedName>
    <definedName name="ID_22149570" localSheetId="0">Основной!$I$230</definedName>
    <definedName name="ID_22149571" localSheetId="0">Основной!$D$231</definedName>
    <definedName name="ID_22149572" localSheetId="0">Основной!$E$231</definedName>
    <definedName name="ID_22149573" localSheetId="0">Основной!$F$231</definedName>
    <definedName name="ID_22149574" localSheetId="0">Основной!$G$231</definedName>
    <definedName name="ID_22149575" localSheetId="0">Основной!$H$231</definedName>
    <definedName name="ID_22149576" localSheetId="0">Основной!$I$231</definedName>
    <definedName name="ID_22149577" localSheetId="0">Основной!$D$234</definedName>
    <definedName name="ID_22149578" localSheetId="0">Основной!$E$234</definedName>
    <definedName name="ID_22149579" localSheetId="0">Основной!$F$234</definedName>
    <definedName name="ID_22149580" localSheetId="0">Основной!$G$234</definedName>
    <definedName name="ID_22149581" localSheetId="0">Основной!$H$234</definedName>
    <definedName name="ID_22149582" localSheetId="0">Основной!$I$234</definedName>
    <definedName name="ID_22149583" localSheetId="0">Основной!$D$235</definedName>
    <definedName name="ID_22149584" localSheetId="0">Основной!$E$235</definedName>
    <definedName name="ID_22149585" localSheetId="0">Основной!$F$235</definedName>
    <definedName name="ID_22149586" localSheetId="0">Основной!$G$235</definedName>
    <definedName name="ID_22149587" localSheetId="0">Основной!$H$235</definedName>
    <definedName name="ID_22149588" localSheetId="0">Основной!$I$235</definedName>
    <definedName name="ID_22149589" localSheetId="0">Основной!$D$236</definedName>
    <definedName name="ID_22149590" localSheetId="0">Основной!$E$236</definedName>
    <definedName name="ID_22149591" localSheetId="0">Основной!$F$236</definedName>
    <definedName name="ID_22149592" localSheetId="0">Основной!$G$236</definedName>
    <definedName name="ID_22149593" localSheetId="0">Основной!$H$236</definedName>
    <definedName name="ID_22149594" localSheetId="0">Основной!$I$236</definedName>
    <definedName name="ID_22149595" localSheetId="0">Основной!$D$241</definedName>
    <definedName name="ID_22149596" localSheetId="0">Основной!$E$241</definedName>
    <definedName name="ID_22149597" localSheetId="0">Основной!$F$241</definedName>
    <definedName name="ID_22149598" localSheetId="0">Основной!$G$241</definedName>
    <definedName name="ID_22149599" localSheetId="0">Основной!$H$241</definedName>
    <definedName name="ID_22149600" localSheetId="0">Основной!$I$241</definedName>
    <definedName name="ID_22149607" localSheetId="0">Основной!$D$243</definedName>
    <definedName name="ID_22149608" localSheetId="0">Основной!$E$243</definedName>
    <definedName name="ID_22149609" localSheetId="0">Основной!$F$243</definedName>
    <definedName name="ID_22149610" localSheetId="0">Основной!$G$243</definedName>
    <definedName name="ID_22149611" localSheetId="0">Основной!$I$53</definedName>
    <definedName name="ID_22149612" localSheetId="0">Основной!$D$54</definedName>
    <definedName name="ID_22149613" localSheetId="0">Основной!$E$52</definedName>
    <definedName name="ID_22149614" localSheetId="0">Основной!$F$52</definedName>
    <definedName name="ID_22149615" localSheetId="0">Основной!$G$52</definedName>
    <definedName name="ID_22149616" localSheetId="0">Основной!$H$52</definedName>
    <definedName name="ID_22149617" localSheetId="0">Основной!$I$52</definedName>
    <definedName name="ID_22149618" localSheetId="0">Основной!$D$53</definedName>
    <definedName name="ID_22149619" localSheetId="0">Основной!$E$53</definedName>
    <definedName name="ID_22149620" localSheetId="0">Основной!$F$53</definedName>
    <definedName name="ID_22149621" localSheetId="0">Основной!$G$53</definedName>
    <definedName name="ID_22149622" localSheetId="0">Основной!$H$53</definedName>
    <definedName name="ID_22149623" localSheetId="0">Основной!$G$43</definedName>
    <definedName name="ID_22149624" localSheetId="0">Основной!$H$43</definedName>
    <definedName name="ID_22149625" localSheetId="0">Основной!$I$43</definedName>
    <definedName name="ID_22149626" localSheetId="0">Основной!$D$44</definedName>
    <definedName name="ID_22149627" localSheetId="0">Основной!$E$44</definedName>
    <definedName name="ID_22149628" localSheetId="0">Основной!$F$44</definedName>
    <definedName name="ID_22149629" localSheetId="0">Основной!$G$44</definedName>
    <definedName name="ID_22149630" localSheetId="0">Основной!$H$44</definedName>
    <definedName name="ID_22149631" localSheetId="0">Основной!$I$44</definedName>
    <definedName name="ID_22149632" localSheetId="0">Основной!$D$45</definedName>
    <definedName name="ID_22149633" localSheetId="0">Основной!$E$45</definedName>
    <definedName name="ID_22149634" localSheetId="0">Основной!$F$45</definedName>
    <definedName name="ID_22149635" localSheetId="0">Основной!$G$45</definedName>
    <definedName name="ID_22149636" localSheetId="0">Основной!$H$45</definedName>
    <definedName name="ID_22149637" localSheetId="0">Основной!$I$45</definedName>
    <definedName name="ID_22149638" localSheetId="0">Основной!$D$46</definedName>
    <definedName name="ID_22149639" localSheetId="0">Основной!$E$46</definedName>
    <definedName name="ID_22149640" localSheetId="0">Основной!$F$46</definedName>
    <definedName name="ID_22149641" localSheetId="0">Основной!$G$46</definedName>
    <definedName name="ID_22149642" localSheetId="0">Основной!$H$46</definedName>
    <definedName name="ID_22149643" localSheetId="0">Основной!$I$46</definedName>
    <definedName name="ID_22149644" localSheetId="0">Основной!$D$47</definedName>
    <definedName name="ID_22149645" localSheetId="0">Основной!$E$47</definedName>
    <definedName name="ID_22149646" localSheetId="0">Основной!$F$47</definedName>
    <definedName name="ID_22149647" localSheetId="0">Основной!$G$47</definedName>
    <definedName name="ID_22149648" localSheetId="0">Основной!$H$47</definedName>
    <definedName name="ID_22149649" localSheetId="0">Основной!$I$47</definedName>
    <definedName name="ID_22149650" localSheetId="0">Основной!$D$48</definedName>
    <definedName name="ID_22149651" localSheetId="0">Основной!$E$48</definedName>
    <definedName name="ID_22149652" localSheetId="0">Основной!$F$48</definedName>
    <definedName name="ID_22149653" localSheetId="0">Основной!$G$48</definedName>
    <definedName name="ID_22149654" localSheetId="0">Основной!$H$48</definedName>
    <definedName name="ID_22149655" localSheetId="0">Основной!$I$48</definedName>
    <definedName name="ID_22149656" localSheetId="0">Основной!$D$49</definedName>
    <definedName name="ID_22149657" localSheetId="0">Основной!$E$49</definedName>
    <definedName name="ID_22149658" localSheetId="0">Основной!$F$49</definedName>
    <definedName name="ID_22149659" localSheetId="0">Основной!$G$49</definedName>
    <definedName name="ID_22149660" localSheetId="0">Основной!$H$49</definedName>
    <definedName name="ID_22149661" localSheetId="0">Основной!$I$49</definedName>
    <definedName name="ID_22149662" localSheetId="0">Основной!$D$50</definedName>
    <definedName name="ID_22149663" localSheetId="0">Основной!$E$50</definedName>
    <definedName name="ID_22149664" localSheetId="0">Основной!$F$50</definedName>
    <definedName name="ID_22149665" localSheetId="0">Основной!$G$50</definedName>
    <definedName name="ID_22149666" localSheetId="0">Основной!$H$50</definedName>
    <definedName name="ID_22149667" localSheetId="0">Основной!$I$50</definedName>
    <definedName name="ID_22149668" localSheetId="0">Основной!$D$51</definedName>
    <definedName name="ID_22149669" localSheetId="0">Основной!$E$51</definedName>
    <definedName name="ID_22149670" localSheetId="0">Основной!$F$51</definedName>
    <definedName name="ID_22149671" localSheetId="0">Основной!$G$51</definedName>
    <definedName name="ID_22149672" localSheetId="0">Основной!$H$51</definedName>
    <definedName name="ID_22149673" localSheetId="0">Основной!$I$51</definedName>
    <definedName name="ID_22149674" localSheetId="0">Основной!$D$52</definedName>
    <definedName name="ID_22149675" localSheetId="0">Основной!$E$54</definedName>
    <definedName name="ID_22149676" localSheetId="0">Основной!$F$54</definedName>
    <definedName name="ID_22149677" localSheetId="0">Основной!$G$54</definedName>
    <definedName name="ID_22149678" localSheetId="0">Основной!$H$54</definedName>
    <definedName name="ID_22149679" localSheetId="0">Основной!$I$54</definedName>
    <definedName name="ID_22149680" localSheetId="0">Основной!$D$55</definedName>
    <definedName name="ID_22149681" localSheetId="0">Основной!$E$55</definedName>
    <definedName name="ID_22149682" localSheetId="0">Основной!$F$55</definedName>
    <definedName name="ID_22149683" localSheetId="0">Основной!$G$55</definedName>
    <definedName name="ID_22149684" localSheetId="0">Основной!$H$55</definedName>
    <definedName name="ID_22149685" localSheetId="0">Основной!$I$55</definedName>
    <definedName name="ID_22149686" localSheetId="0">Основной!$D$56</definedName>
    <definedName name="ID_22149687" localSheetId="0">Основной!$E$56</definedName>
    <definedName name="ID_22149688" localSheetId="0">Основной!$F$56</definedName>
    <definedName name="ID_22149689" localSheetId="0">Основной!$G$56</definedName>
    <definedName name="ID_22149690" localSheetId="0">Основной!$H$56</definedName>
    <definedName name="ID_22149691" localSheetId="0">Основной!$I$56</definedName>
    <definedName name="ID_22149692" localSheetId="0">Основной!$D$57</definedName>
    <definedName name="ID_22149693" localSheetId="0">Основной!$E$57</definedName>
    <definedName name="ID_22149694" localSheetId="0">Основной!$F$57</definedName>
    <definedName name="ID_22149695" localSheetId="0">Основной!$G$57</definedName>
    <definedName name="ID_22149696" localSheetId="0">Основной!$H$57</definedName>
    <definedName name="ID_22149697" localSheetId="0">Основной!$I$57</definedName>
    <definedName name="ID_22149698" localSheetId="0">Основной!$D$58</definedName>
    <definedName name="ID_22149699" localSheetId="0">Основной!$E$58</definedName>
    <definedName name="ID_22149700" localSheetId="0">Основной!$F$58</definedName>
    <definedName name="ID_22149701" localSheetId="0">Основной!$G$58</definedName>
    <definedName name="ID_22149702" localSheetId="0">Основной!$H$58</definedName>
    <definedName name="ID_22149703" localSheetId="0">Основной!$I$58</definedName>
    <definedName name="ID_22149704" localSheetId="0">Основной!$D$60</definedName>
    <definedName name="ID_22149705" localSheetId="0">Основной!$E$60</definedName>
    <definedName name="ID_22149706" localSheetId="0">Основной!$F$60</definedName>
    <definedName name="ID_22149707" localSheetId="0">Основной!$G$60</definedName>
    <definedName name="ID_22149708" localSheetId="0">Основной!$H$60</definedName>
    <definedName name="ID_22149709" localSheetId="0">Основной!$D$256</definedName>
    <definedName name="ID_22149710" localSheetId="0">Основной!$E$256</definedName>
    <definedName name="ID_22149711" localSheetId="0">Основной!$F$254</definedName>
    <definedName name="ID_22149712" localSheetId="0">Основной!$G$254</definedName>
    <definedName name="ID_22149713" localSheetId="0">Основной!$H$254</definedName>
    <definedName name="ID_22149714" localSheetId="0">Основной!$I$254</definedName>
    <definedName name="ID_22149715" localSheetId="0">Основной!$D$255</definedName>
    <definedName name="ID_22149716" localSheetId="0">Основной!$E$255</definedName>
    <definedName name="ID_22149717" localSheetId="0">Основной!$F$255</definedName>
    <definedName name="ID_22149718" localSheetId="0">Основной!$G$255</definedName>
    <definedName name="ID_22149719" localSheetId="0">Основной!$H$255</definedName>
    <definedName name="ID_22149720" localSheetId="0">Основной!$I$255</definedName>
    <definedName name="ID_22149721" localSheetId="0">Основной!$H$243</definedName>
    <definedName name="ID_22149722" localSheetId="0">Основной!$I$243</definedName>
    <definedName name="ID_22149723" localSheetId="0">Основной!$D$244</definedName>
    <definedName name="ID_22149724" localSheetId="0">Основной!$E$244</definedName>
    <definedName name="ID_22149725" localSheetId="0">Основной!$F$244</definedName>
    <definedName name="ID_22149726" localSheetId="0">Основной!$G$244</definedName>
    <definedName name="ID_22149727" localSheetId="0">Основной!$H$244</definedName>
    <definedName name="ID_22149728" localSheetId="0">Основной!$I$244</definedName>
    <definedName name="ID_22149729" localSheetId="0">Основной!$D$242</definedName>
    <definedName name="ID_22149730" localSheetId="0">Основной!$E$242</definedName>
    <definedName name="ID_22149731" localSheetId="0">Основной!$F$242</definedName>
    <definedName name="ID_22149732" localSheetId="0">Основной!$G$242</definedName>
    <definedName name="ID_22149733" localSheetId="0">Основной!$H$242</definedName>
    <definedName name="ID_22149734" localSheetId="0">Основной!$I$242</definedName>
    <definedName name="ID_22149735" localSheetId="0">Основной!$D$246</definedName>
    <definedName name="ID_22149736" localSheetId="0">Основной!$E$246</definedName>
    <definedName name="ID_22149737" localSheetId="0">Основной!$F$246</definedName>
    <definedName name="ID_22149738" localSheetId="0">Основной!$G$246</definedName>
    <definedName name="ID_22149739" localSheetId="0">Основной!$H$246</definedName>
    <definedName name="ID_22149740" localSheetId="0">Основной!$I$246</definedName>
    <definedName name="ID_22149741" localSheetId="0">Основной!$D$247</definedName>
    <definedName name="ID_22149742" localSheetId="0">Основной!$E$247</definedName>
    <definedName name="ID_22149743" localSheetId="0">Основной!$F$247</definedName>
    <definedName name="ID_22149744" localSheetId="0">Основной!$G$247</definedName>
    <definedName name="ID_22149745" localSheetId="0">Основной!$H$247</definedName>
    <definedName name="ID_22149746" localSheetId="0">Основной!$I$247</definedName>
    <definedName name="ID_22149747" localSheetId="0">Основной!$D$248</definedName>
    <definedName name="ID_22149748" localSheetId="0">Основной!$E$248</definedName>
    <definedName name="ID_22149749" localSheetId="0">Основной!$F$248</definedName>
    <definedName name="ID_22149750" localSheetId="0">Основной!$G$248</definedName>
    <definedName name="ID_22149751" localSheetId="0">Основной!$H$248</definedName>
    <definedName name="ID_22149752" localSheetId="0">Основной!$I$248</definedName>
    <definedName name="ID_22149753" localSheetId="0">Основной!$D$250</definedName>
    <definedName name="ID_22149754" localSheetId="0">Основной!$E$250</definedName>
    <definedName name="ID_22149755" localSheetId="0">Основной!$F$250</definedName>
    <definedName name="ID_22149756" localSheetId="0">Основной!$G$250</definedName>
    <definedName name="ID_22149757" localSheetId="0">Основной!$H$250</definedName>
    <definedName name="ID_22149758" localSheetId="0">Основной!$I$250</definedName>
    <definedName name="ID_22149759" localSheetId="0">Основной!$D$251</definedName>
    <definedName name="ID_22149760" localSheetId="0">Основной!$E$251</definedName>
    <definedName name="ID_22149761" localSheetId="0">Основной!$F$251</definedName>
    <definedName name="ID_22149762" localSheetId="0">Основной!$G$251</definedName>
    <definedName name="ID_22149763" localSheetId="0">Основной!$H$251</definedName>
    <definedName name="ID_22149764" localSheetId="0">Основной!$I$251</definedName>
    <definedName name="ID_22149765" localSheetId="0">Основной!$D$252</definedName>
    <definedName name="ID_22149766" localSheetId="0">Основной!$E$252</definedName>
    <definedName name="ID_22149767" localSheetId="0">Основной!$F$252</definedName>
    <definedName name="ID_22149768" localSheetId="0">Основной!$G$252</definedName>
    <definedName name="ID_22149769" localSheetId="0">Основной!$H$252</definedName>
    <definedName name="ID_22149770" localSheetId="0">Основной!$I$252</definedName>
    <definedName name="ID_22149771" localSheetId="0">Основной!$D$254</definedName>
    <definedName name="ID_22149772" localSheetId="0">Основной!$E$254</definedName>
    <definedName name="ID_22149773" localSheetId="0">Основной!$F$256</definedName>
    <definedName name="ID_22149774" localSheetId="0">Основной!$G$256</definedName>
    <definedName name="ID_22149775" localSheetId="0">Основной!$H$256</definedName>
    <definedName name="ID_22149776" localSheetId="0">Основной!$I$256</definedName>
    <definedName name="ID_22149777" localSheetId="0">Основной!$D$257</definedName>
    <definedName name="ID_22149778" localSheetId="0">Основной!$E$257</definedName>
    <definedName name="ID_22149779" localSheetId="0">Основной!$F$257</definedName>
    <definedName name="ID_22149780" localSheetId="0">Основной!$G$257</definedName>
    <definedName name="ID_22149781" localSheetId="0">Основной!$H$257</definedName>
    <definedName name="ID_22149782" localSheetId="0">Основной!$I$257</definedName>
    <definedName name="ID_22149783" localSheetId="0">Основной!$D$258</definedName>
    <definedName name="ID_22149784" localSheetId="0">Основной!$E$258</definedName>
    <definedName name="ID_22149785" localSheetId="0">Основной!$F$258</definedName>
    <definedName name="ID_22149786" localSheetId="0">Основной!$G$258</definedName>
    <definedName name="ID_22149787" localSheetId="0">Основной!$H$258</definedName>
    <definedName name="ID_22149788" localSheetId="0">Основной!$I$258</definedName>
    <definedName name="ID_22149789" localSheetId="0">Основной!$D$259</definedName>
    <definedName name="ID_22149790" localSheetId="0">Основной!$E$259</definedName>
    <definedName name="ID_22149791" localSheetId="0">Основной!$F$259</definedName>
    <definedName name="ID_22149792" localSheetId="0">Основной!$G$259</definedName>
    <definedName name="ID_22149793" localSheetId="0">Основной!$H$259</definedName>
    <definedName name="ID_22149794" localSheetId="0">Основной!$I$259</definedName>
    <definedName name="ID_22149795" localSheetId="0">Основной!$D$260</definedName>
    <definedName name="ID_22149796" localSheetId="0">Основной!$E$260</definedName>
    <definedName name="ID_22149797" localSheetId="0">Основной!$F$260</definedName>
    <definedName name="ID_22149798" localSheetId="0">Основной!$G$260</definedName>
    <definedName name="ID_22149799" localSheetId="0">Основной!$H$260</definedName>
    <definedName name="ID_22149800" localSheetId="0">Основной!$I$260</definedName>
    <definedName name="ID_22149801" localSheetId="0">Основной!$D$262</definedName>
    <definedName name="ID_22149802" localSheetId="0">Основной!$E$262</definedName>
    <definedName name="ID_22149803" localSheetId="0">Основной!$F$262</definedName>
    <definedName name="ID_22149804" localSheetId="0">Основной!$G$262</definedName>
    <definedName name="ID_22149805" localSheetId="0">Основной!$H$262</definedName>
    <definedName name="ID_22149806" localSheetId="0">Основной!$I$262</definedName>
    <definedName name="ID_22149807" localSheetId="0">Основной!$Q$15</definedName>
    <definedName name="ID_22149808" localSheetId="0">Основной!$R$15</definedName>
    <definedName name="ID_22149809" localSheetId="0">Основной!$P$14</definedName>
    <definedName name="ID_22149810" localSheetId="0">Основной!$Q$14</definedName>
    <definedName name="ID_22149811" localSheetId="0">Основной!$R$14</definedName>
    <definedName name="ID_22149812" localSheetId="0">Основной!$J$15</definedName>
    <definedName name="ID_22149813" localSheetId="0">Основной!$K$15</definedName>
    <definedName name="ID_22149814" localSheetId="0">Основной!$L$15</definedName>
    <definedName name="ID_22149815" localSheetId="0">Основной!$M$15</definedName>
    <definedName name="ID_22149816" localSheetId="0">Основной!$N$15</definedName>
    <definedName name="ID_22149817" localSheetId="0">Основной!$O$15</definedName>
    <definedName name="ID_22149818" localSheetId="0">Основной!$P$15</definedName>
    <definedName name="ID_22149819" localSheetId="0">Основной!$F$286</definedName>
    <definedName name="ID_22149820" localSheetId="0">Основной!$G$286</definedName>
    <definedName name="ID_22149821" localSheetId="0">Основной!$H$286</definedName>
    <definedName name="ID_22149822" localSheetId="0">Основной!$I$286</definedName>
    <definedName name="ID_22149823" localSheetId="0">Основной!$D$287</definedName>
    <definedName name="ID_22149824" localSheetId="0">Основной!$E$287</definedName>
    <definedName name="ID_22149825" localSheetId="0">Основной!$F$287</definedName>
    <definedName name="ID_22149826" localSheetId="0">Основной!$G$287</definedName>
    <definedName name="ID_22149827" localSheetId="0">Основной!$H$287</definedName>
    <definedName name="ID_22149828" localSheetId="0">Основной!$I$287</definedName>
    <definedName name="ID_22149829" localSheetId="0">Основной!$J$8</definedName>
    <definedName name="ID_22149830" localSheetId="0">Основной!$K$8</definedName>
    <definedName name="ID_22149831" localSheetId="0">Основной!$L$8</definedName>
    <definedName name="ID_22149832" localSheetId="0">Основной!$M$8</definedName>
    <definedName name="ID_22149833" localSheetId="0">Основной!$N$8</definedName>
    <definedName name="ID_22149834" localSheetId="0">Основной!$O$8</definedName>
    <definedName name="ID_22149835" localSheetId="0">Основной!$P$8</definedName>
    <definedName name="ID_22149836" localSheetId="0">Основной!$Q$8</definedName>
    <definedName name="ID_22149837" localSheetId="0">Основной!$R$8</definedName>
    <definedName name="ID_22149838" localSheetId="0">Основной!$J$9</definedName>
    <definedName name="ID_22149839" localSheetId="0">Основной!$K$9</definedName>
    <definedName name="ID_22149840" localSheetId="0">Основной!$L$9</definedName>
    <definedName name="ID_22149841" localSheetId="0">Основной!$M$9</definedName>
    <definedName name="ID_22149842" localSheetId="0">Основной!$N$9</definedName>
    <definedName name="ID_22149843" localSheetId="0">Основной!$O$9</definedName>
    <definedName name="ID_22149844" localSheetId="0">Основной!$P$9</definedName>
    <definedName name="ID_22149845" localSheetId="0">Основной!$Q$9</definedName>
    <definedName name="ID_22149846" localSheetId="0">Основной!$R$9</definedName>
    <definedName name="ID_22149847" localSheetId="0">Основной!$J$11</definedName>
    <definedName name="ID_22149848" localSheetId="0">Основной!$K$11</definedName>
    <definedName name="ID_22149849" localSheetId="0">Основной!$L$11</definedName>
    <definedName name="ID_22149850" localSheetId="0">Основной!$M$11</definedName>
    <definedName name="ID_22149851" localSheetId="0">Основной!$N$11</definedName>
    <definedName name="ID_22149852" localSheetId="0">Основной!$O$11</definedName>
    <definedName name="ID_22149853" localSheetId="0">Основной!$P$11</definedName>
    <definedName name="ID_22149854" localSheetId="0">Основной!$Q$11</definedName>
    <definedName name="ID_22149855" localSheetId="0">Основной!$R$11</definedName>
    <definedName name="ID_22149856" localSheetId="0">Основной!$J$13</definedName>
    <definedName name="ID_22149857" localSheetId="0">Основной!$K$13</definedName>
    <definedName name="ID_22149858" localSheetId="0">Основной!$L$13</definedName>
    <definedName name="ID_22149859" localSheetId="0">Основной!$M$13</definedName>
    <definedName name="ID_22149860" localSheetId="0">Основной!$N$13</definedName>
    <definedName name="ID_22149861" localSheetId="0">Основной!$O$13</definedName>
    <definedName name="ID_22149862" localSheetId="0">Основной!$P$13</definedName>
    <definedName name="ID_22149863" localSheetId="0">Основной!$Q$13</definedName>
    <definedName name="ID_22149864" localSheetId="0">Основной!$R$13</definedName>
    <definedName name="ID_22149865" localSheetId="0">Основной!$J$14</definedName>
    <definedName name="ID_22149866" localSheetId="0">Основной!$K$14</definedName>
    <definedName name="ID_22149867" localSheetId="0">Основной!$L$14</definedName>
    <definedName name="ID_22149868" localSheetId="0">Основной!$M$14</definedName>
    <definedName name="ID_22149869" localSheetId="0">Основной!$N$14</definedName>
    <definedName name="ID_22149870" localSheetId="0">Основной!$O$14</definedName>
    <definedName name="ID_22149871" localSheetId="0">Основной!$J$16</definedName>
    <definedName name="ID_22149872" localSheetId="0">Основной!$K$16</definedName>
    <definedName name="ID_22149873" localSheetId="0">Основной!$L$16</definedName>
    <definedName name="ID_22149874" localSheetId="0">Основной!$M$16</definedName>
    <definedName name="ID_22149875" localSheetId="0">Основной!$N$16</definedName>
    <definedName name="ID_22149876" localSheetId="0">Основной!$O$16</definedName>
    <definedName name="ID_22149877" localSheetId="0">Основной!$P$16</definedName>
    <definedName name="ID_22149878" localSheetId="0">Основной!$Q$16</definedName>
    <definedName name="ID_22149879" localSheetId="0">Основной!$R$16</definedName>
    <definedName name="ID_22149880" localSheetId="0">Основной!$J$17</definedName>
    <definedName name="ID_22149881" localSheetId="0">Основной!$K$17</definedName>
    <definedName name="ID_22149882" localSheetId="0">Основной!$L$17</definedName>
    <definedName name="ID_22149883" localSheetId="0">Основной!$M$17</definedName>
    <definedName name="ID_22149884" localSheetId="0">Основной!$N$17</definedName>
    <definedName name="ID_22149885" localSheetId="0">Основной!$O$17</definedName>
    <definedName name="ID_22149886" localSheetId="0">Основной!$P$17</definedName>
    <definedName name="ID_22149887" localSheetId="0">Основной!$Q$17</definedName>
    <definedName name="ID_22149888" localSheetId="0">Основной!$R$17</definedName>
    <definedName name="ID_22149889" localSheetId="0">Основной!$J$18</definedName>
    <definedName name="ID_22149890" localSheetId="0">Основной!$K$18</definedName>
    <definedName name="ID_22149891" localSheetId="0">Основной!$L$18</definedName>
    <definedName name="ID_22149892" localSheetId="0">Основной!$M$18</definedName>
    <definedName name="ID_22149893" localSheetId="0">Основной!$N$18</definedName>
    <definedName name="ID_22149894" localSheetId="0">Основной!$O$18</definedName>
    <definedName name="ID_22149895" localSheetId="0">Основной!$P$18</definedName>
    <definedName name="ID_22149896" localSheetId="0">Основной!$Q$18</definedName>
    <definedName name="ID_22149897" localSheetId="0">Основной!$R$18</definedName>
    <definedName name="ID_22149898" localSheetId="0">Основной!$J$19</definedName>
    <definedName name="ID_22149899" localSheetId="0">Основной!$K$19</definedName>
    <definedName name="ID_22149900" localSheetId="0">Основной!$L$19</definedName>
    <definedName name="ID_22149901" localSheetId="0">Основной!$M$19</definedName>
    <definedName name="ID_22149902" localSheetId="0">Основной!$N$19</definedName>
    <definedName name="ID_22149903" localSheetId="0">Основной!$O$19</definedName>
    <definedName name="ID_22149904" localSheetId="0">Основной!$P$19</definedName>
    <definedName name="ID_22149905" localSheetId="0">Основной!$Q$19</definedName>
    <definedName name="ID_22149906" localSheetId="0">Основной!$G$91</definedName>
    <definedName name="ID_22149907" localSheetId="0">Основной!$H$91</definedName>
    <definedName name="ID_22149908" localSheetId="0">Основной!$I$88</definedName>
    <definedName name="ID_22149909" localSheetId="0">Основной!$D$89</definedName>
    <definedName name="ID_22149910" localSheetId="0">Основной!$E$89</definedName>
    <definedName name="ID_22149911" localSheetId="0">Основной!$F$89</definedName>
    <definedName name="ID_22149912" localSheetId="0">Основной!$G$89</definedName>
    <definedName name="ID_22149913" localSheetId="0">Основной!$H$89</definedName>
    <definedName name="ID_22149914" localSheetId="0">Основной!$I$89</definedName>
    <definedName name="ID_22149915" localSheetId="0">Основной!$D$91</definedName>
    <definedName name="ID_22149916" localSheetId="0">Основной!$E$91</definedName>
    <definedName name="ID_22149917" localSheetId="0">Основной!$F$91</definedName>
    <definedName name="ID_22149918" localSheetId="0">Основной!$E$77</definedName>
    <definedName name="ID_22149919" localSheetId="0">Основной!$F$77</definedName>
    <definedName name="ID_22149920" localSheetId="0">Основной!$G$77</definedName>
    <definedName name="ID_22149921" localSheetId="0">Основной!$H$77</definedName>
    <definedName name="ID_22149922" localSheetId="0">Основной!$I$77</definedName>
    <definedName name="ID_22149923" localSheetId="0">Основной!$D$78</definedName>
    <definedName name="ID_22149924" localSheetId="0">Основной!$E$78</definedName>
    <definedName name="ID_22149925" localSheetId="0">Основной!$F$78</definedName>
    <definedName name="ID_22149926" localSheetId="0">Основной!$G$78</definedName>
    <definedName name="ID_22149927" localSheetId="0">Основной!$H$78</definedName>
    <definedName name="ID_22149928" localSheetId="0">Основной!$I$78</definedName>
    <definedName name="ID_22149929" localSheetId="0">Основной!$D$79</definedName>
    <definedName name="ID_22149930" localSheetId="0">Основной!$E$79</definedName>
    <definedName name="ID_22149931" localSheetId="0">Основной!$F$79</definedName>
    <definedName name="ID_22149932" localSheetId="0">Основной!$G$79</definedName>
    <definedName name="ID_22149933" localSheetId="0">Основной!$H$79</definedName>
    <definedName name="ID_22149934" localSheetId="0">Основной!$I$79</definedName>
    <definedName name="ID_22149935" localSheetId="0">Основной!$D$80</definedName>
    <definedName name="ID_22149936" localSheetId="0">Основной!$E$80</definedName>
    <definedName name="ID_22149937" localSheetId="0">Основной!$F$80</definedName>
    <definedName name="ID_22149938" localSheetId="0">Основной!$G$80</definedName>
    <definedName name="ID_22149939" localSheetId="0">Основной!$H$80</definedName>
    <definedName name="ID_22149940" localSheetId="0">Основной!$I$80</definedName>
    <definedName name="ID_22149941" localSheetId="0">Основной!$D$82</definedName>
    <definedName name="ID_22149942" localSheetId="0">Основной!$E$82</definedName>
    <definedName name="ID_22149943" localSheetId="0">Основной!$F$82</definedName>
    <definedName name="ID_22149944" localSheetId="0">Основной!$G$82</definedName>
    <definedName name="ID_22149945" localSheetId="0">Основной!$H$82</definedName>
    <definedName name="ID_22149946" localSheetId="0">Основной!$I$82</definedName>
    <definedName name="ID_22149947" localSheetId="0">Основной!$D$83</definedName>
    <definedName name="ID_22149948" localSheetId="0">Основной!$E$83</definedName>
    <definedName name="ID_22149949" localSheetId="0">Основной!$F$83</definedName>
    <definedName name="ID_22149950" localSheetId="0">Основной!$G$83</definedName>
    <definedName name="ID_22149951" localSheetId="0">Основной!$H$83</definedName>
    <definedName name="ID_22149952" localSheetId="0">Основной!$I$83</definedName>
    <definedName name="ID_22149953" localSheetId="0">Основной!$D$85</definedName>
    <definedName name="ID_22149954" localSheetId="0">Основной!$E$85</definedName>
    <definedName name="ID_22149955" localSheetId="0">Основной!$F$85</definedName>
    <definedName name="ID_22149956" localSheetId="0">Основной!$G$85</definedName>
    <definedName name="ID_22149957" localSheetId="0">Основной!$H$85</definedName>
    <definedName name="ID_22149958" localSheetId="0">Основной!$I$85</definedName>
    <definedName name="ID_22149959" localSheetId="0">Основной!$D$86</definedName>
    <definedName name="ID_22149960" localSheetId="0">Основной!$E$86</definedName>
    <definedName name="ID_22149961" localSheetId="0">Основной!$F$86</definedName>
    <definedName name="ID_22149962" localSheetId="0">Основной!$G$86</definedName>
    <definedName name="ID_22149963" localSheetId="0">Основной!$H$86</definedName>
    <definedName name="ID_22149964" localSheetId="0">Основной!$I$86</definedName>
    <definedName name="ID_22149965" localSheetId="0">Основной!$D$88</definedName>
    <definedName name="ID_22149966" localSheetId="0">Основной!$E$88</definedName>
    <definedName name="ID_22149967" localSheetId="0">Основной!$F$88</definedName>
    <definedName name="ID_22149968" localSheetId="0">Основной!$G$88</definedName>
    <definedName name="ID_22149969" localSheetId="0">Основной!$H$88</definedName>
    <definedName name="ID_22149970" localSheetId="0">Основной!$I$91</definedName>
    <definedName name="ID_22149971" localSheetId="0">Основной!$D$92</definedName>
    <definedName name="ID_22149972" localSheetId="0">Основной!$E$92</definedName>
    <definedName name="ID_22149973" localSheetId="0">Основной!$F$92</definedName>
    <definedName name="ID_22149974" localSheetId="0">Основной!$G$92</definedName>
    <definedName name="ID_22149975" localSheetId="0">Основной!$H$92</definedName>
    <definedName name="ID_22149976" localSheetId="0">Основной!$I$92</definedName>
    <definedName name="ID_22149977" localSheetId="0">Основной!$D$93</definedName>
    <definedName name="ID_22149978" localSheetId="0">Основной!$E$93</definedName>
    <definedName name="ID_22149979" localSheetId="0">Основной!$F$93</definedName>
    <definedName name="ID_22149980" localSheetId="0">Основной!$G$93</definedName>
    <definedName name="ID_22149981" localSheetId="0">Основной!$H$93</definedName>
    <definedName name="ID_22149982" localSheetId="0">Основной!$I$93</definedName>
    <definedName name="ID_22149983" localSheetId="0">Основной!$D$94</definedName>
    <definedName name="ID_22149984" localSheetId="0">Основной!$E$94</definedName>
    <definedName name="ID_22149985" localSheetId="0">Основной!$F$94</definedName>
    <definedName name="ID_22149986" localSheetId="0">Основной!$G$94</definedName>
    <definedName name="ID_22149987" localSheetId="0">Основной!$H$94</definedName>
    <definedName name="ID_22149988" localSheetId="0">Основной!$I$94</definedName>
    <definedName name="ID_22149989" localSheetId="0">Основной!$D$95</definedName>
    <definedName name="ID_22149990" localSheetId="0">Основной!$E$95</definedName>
    <definedName name="ID_22149991" localSheetId="0">Основной!$F$95</definedName>
    <definedName name="ID_22149992" localSheetId="0">Основной!$G$95</definedName>
    <definedName name="ID_22149993" localSheetId="0">Основной!$H$95</definedName>
    <definedName name="ID_22149994" localSheetId="0">Основной!$I$95</definedName>
    <definedName name="ID_22149995" localSheetId="0">Основной!$D$96</definedName>
    <definedName name="ID_22149996" localSheetId="0">Основной!$E$96</definedName>
    <definedName name="ID_22149997" localSheetId="0">Основной!$F$96</definedName>
    <definedName name="ID_22149998" localSheetId="0">Основной!$G$96</definedName>
    <definedName name="ID_22149999" localSheetId="0">Основной!$H$96</definedName>
    <definedName name="ID_22150000" localSheetId="0">Основной!$I$96</definedName>
    <definedName name="ID_22150001" localSheetId="0">Основной!$D$97</definedName>
    <definedName name="ID_22150002" localSheetId="0">Основной!$E$97</definedName>
    <definedName name="ID_22150003" localSheetId="0">Основной!$F$97</definedName>
    <definedName name="ID_22150004" localSheetId="0">Основной!$Q$26</definedName>
    <definedName name="ID_22150005" localSheetId="0">Основной!$R$26</definedName>
    <definedName name="ID_22150006" localSheetId="0">Основной!$P$25</definedName>
    <definedName name="ID_22150007" localSheetId="0">Основной!$Q$25</definedName>
    <definedName name="ID_22150008" localSheetId="0">Основной!$R$25</definedName>
    <definedName name="ID_22150009" localSheetId="0">Основной!$J$26</definedName>
    <definedName name="ID_22150010" localSheetId="0">Основной!$K$26</definedName>
    <definedName name="ID_22150011" localSheetId="0">Основной!$L$26</definedName>
    <definedName name="ID_22150012" localSheetId="0">Основной!$M$26</definedName>
    <definedName name="ID_22150013" localSheetId="0">Основной!$N$26</definedName>
    <definedName name="ID_22150014" localSheetId="0">Основной!$O$26</definedName>
    <definedName name="ID_22150015" localSheetId="0">Основной!$P$26</definedName>
    <definedName name="ID_22150016" localSheetId="0">Основной!$R$19</definedName>
    <definedName name="ID_22150017" localSheetId="0">Основной!$J$20</definedName>
    <definedName name="ID_22150018" localSheetId="0">Основной!$K$20</definedName>
    <definedName name="ID_22150019" localSheetId="0">Основной!$L$20</definedName>
    <definedName name="ID_22150020" localSheetId="0">Основной!$M$20</definedName>
    <definedName name="ID_22150021" localSheetId="0">Основной!$N$20</definedName>
    <definedName name="ID_22150022" localSheetId="0">Основной!$O$20</definedName>
    <definedName name="ID_22150023" localSheetId="0">Основной!$P$20</definedName>
    <definedName name="ID_22150024" localSheetId="0">Основной!$Q$20</definedName>
    <definedName name="ID_22150025" localSheetId="0">Основной!$R$20</definedName>
    <definedName name="ID_22150026" localSheetId="0">Основной!$J$21</definedName>
    <definedName name="ID_22150027" localSheetId="0">Основной!$K$21</definedName>
    <definedName name="ID_22150028" localSheetId="0">Основной!$L$21</definedName>
    <definedName name="ID_22150029" localSheetId="0">Основной!$M$21</definedName>
    <definedName name="ID_22150030" localSheetId="0">Основной!$N$21</definedName>
    <definedName name="ID_22150031" localSheetId="0">Основной!$O$21</definedName>
    <definedName name="ID_22150032" localSheetId="0">Основной!$P$21</definedName>
    <definedName name="ID_22150033" localSheetId="0">Основной!$Q$21</definedName>
    <definedName name="ID_22150034" localSheetId="0">Основной!$R$21</definedName>
    <definedName name="ID_22150035" localSheetId="0">Основной!$J$22</definedName>
    <definedName name="ID_22150036" localSheetId="0">Основной!$K$22</definedName>
    <definedName name="ID_22150037" localSheetId="0">Основной!$L$22</definedName>
    <definedName name="ID_22150038" localSheetId="0">Основной!$M$22</definedName>
    <definedName name="ID_22150039" localSheetId="0">Основной!$N$22</definedName>
    <definedName name="ID_22150040" localSheetId="0">Основной!$O$22</definedName>
    <definedName name="ID_22150041" localSheetId="0">Основной!$P$22</definedName>
    <definedName name="ID_22150042" localSheetId="0">Основной!$Q$22</definedName>
    <definedName name="ID_22150043" localSheetId="0">Основной!$R$22</definedName>
    <definedName name="ID_22150044" localSheetId="0">Основной!$J$23</definedName>
    <definedName name="ID_22150045" localSheetId="0">Основной!$K$23</definedName>
    <definedName name="ID_22150046" localSheetId="0">Основной!$L$23</definedName>
    <definedName name="ID_22150047" localSheetId="0">Основной!$M$23</definedName>
    <definedName name="ID_22150048" localSheetId="0">Основной!$N$23</definedName>
    <definedName name="ID_22150049" localSheetId="0">Основной!$O$23</definedName>
    <definedName name="ID_22150050" localSheetId="0">Основной!$P$23</definedName>
    <definedName name="ID_22150051" localSheetId="0">Основной!$Q$23</definedName>
    <definedName name="ID_22150052" localSheetId="0">Основной!$R$23</definedName>
    <definedName name="ID_22150053" localSheetId="0">Основной!$J$24</definedName>
    <definedName name="ID_22150054" localSheetId="0">Основной!$K$24</definedName>
    <definedName name="ID_22150055" localSheetId="0">Основной!$L$24</definedName>
    <definedName name="ID_22150056" localSheetId="0">Основной!$M$24</definedName>
    <definedName name="ID_22150057" localSheetId="0">Основной!$N$24</definedName>
    <definedName name="ID_22150058" localSheetId="0">Основной!$O$24</definedName>
    <definedName name="ID_22150059" localSheetId="0">Основной!$P$24</definedName>
    <definedName name="ID_22150060" localSheetId="0">Основной!$Q$24</definedName>
    <definedName name="ID_22150061" localSheetId="0">Основной!$R$24</definedName>
    <definedName name="ID_22150062" localSheetId="0">Основной!$J$25</definedName>
    <definedName name="ID_22150063" localSheetId="0">Основной!$K$25</definedName>
    <definedName name="ID_22150064" localSheetId="0">Основной!$L$25</definedName>
    <definedName name="ID_22150065" localSheetId="0">Основной!$M$25</definedName>
    <definedName name="ID_22150066" localSheetId="0">Основной!$N$25</definedName>
    <definedName name="ID_22150067" localSheetId="0">Основной!$O$25</definedName>
    <definedName name="ID_22150068" localSheetId="0">Основной!$J$27</definedName>
    <definedName name="ID_22150069" localSheetId="0">Основной!$K$27</definedName>
    <definedName name="ID_22150070" localSheetId="0">Основной!$L$27</definedName>
    <definedName name="ID_22150071" localSheetId="0">Основной!$M$27</definedName>
    <definedName name="ID_22150072" localSheetId="0">Основной!$N$27</definedName>
    <definedName name="ID_22150073" localSheetId="0">Основной!$O$27</definedName>
    <definedName name="ID_22150074" localSheetId="0">Основной!$P$27</definedName>
    <definedName name="ID_22150075" localSheetId="0">Основной!$Q$27</definedName>
    <definedName name="ID_22150076" localSheetId="0">Основной!$R$27</definedName>
    <definedName name="ID_22150077" localSheetId="0">Основной!$J$28</definedName>
    <definedName name="ID_22150078" localSheetId="0">Основной!$K$28</definedName>
    <definedName name="ID_22150079" localSheetId="0">Основной!$L$28</definedName>
    <definedName name="ID_22150080" localSheetId="0">Основной!$M$28</definedName>
    <definedName name="ID_22150081" localSheetId="0">Основной!$N$28</definedName>
    <definedName name="ID_22150082" localSheetId="0">Основной!$O$28</definedName>
    <definedName name="ID_22150083" localSheetId="0">Основной!$P$28</definedName>
    <definedName name="ID_22150084" localSheetId="0">Основной!$Q$28</definedName>
    <definedName name="ID_22150085" localSheetId="0">Основной!$R$28</definedName>
    <definedName name="ID_22150086" localSheetId="0">Основной!$J$29</definedName>
    <definedName name="ID_22150087" localSheetId="0">Основной!$K$29</definedName>
    <definedName name="ID_22150088" localSheetId="0">Основной!$L$29</definedName>
    <definedName name="ID_22150089" localSheetId="0">Основной!$M$29</definedName>
    <definedName name="ID_22150090" localSheetId="0">Основной!$N$29</definedName>
    <definedName name="ID_22150091" localSheetId="0">Основной!$O$29</definedName>
    <definedName name="ID_22150092" localSheetId="0">Основной!$P$29</definedName>
    <definedName name="ID_22150093" localSheetId="0">Основной!$Q$29</definedName>
    <definedName name="ID_22150094" localSheetId="0">Основной!$R$29</definedName>
    <definedName name="ID_22150095" localSheetId="0">Основной!$J$30</definedName>
    <definedName name="ID_22150096" localSheetId="0">Основной!$K$30</definedName>
    <definedName name="ID_22150097" localSheetId="0">Основной!$L$30</definedName>
    <definedName name="ID_22150098" localSheetId="0">Основной!$M$30</definedName>
    <definedName name="ID_22150099" localSheetId="0">Основной!$N$30</definedName>
    <definedName name="ID_22150100" localSheetId="0">Основной!$O$30</definedName>
    <definedName name="ID_22150101" localSheetId="0">Основной!$P$30</definedName>
    <definedName name="ID_22150102" localSheetId="0">Основной!$Q$30</definedName>
    <definedName name="ID_22150103" localSheetId="0">Основной!$I$108</definedName>
    <definedName name="ID_22150104" localSheetId="0">Основной!$D$109</definedName>
    <definedName name="ID_22150105" localSheetId="0">Основной!$E$107</definedName>
    <definedName name="ID_22150106" localSheetId="0">Основной!$F$107</definedName>
    <definedName name="ID_22150107" localSheetId="0">Основной!$G$107</definedName>
    <definedName name="ID_22150108" localSheetId="0">Основной!$H$107</definedName>
    <definedName name="ID_22150109" localSheetId="0">Основной!$I$107</definedName>
    <definedName name="ID_22150110" localSheetId="0">Основной!$D$108</definedName>
    <definedName name="ID_250981447" localSheetId="0">Основной!$P$100</definedName>
    <definedName name="ID_250981448" localSheetId="0">Основной!$Q$100</definedName>
    <definedName name="ID_250981449" localSheetId="0">Основной!$F$100</definedName>
    <definedName name="ID_250981450" localSheetId="0">Основной!$G$100</definedName>
    <definedName name="ID_250981451" localSheetId="0">Основной!$H$100</definedName>
    <definedName name="ID_250981452" localSheetId="0">Основной!$I$100</definedName>
    <definedName name="ID_250981453" localSheetId="0">Основной!$J$100</definedName>
    <definedName name="ID_250981454" localSheetId="0">Основной!$K$100</definedName>
    <definedName name="ID_250981455" localSheetId="0">Основной!$L$100</definedName>
    <definedName name="ID_250981456" localSheetId="0">Основной!$M$100</definedName>
    <definedName name="ID_250981457" localSheetId="0">Основной!$N$100</definedName>
    <definedName name="ID_250981458" localSheetId="0">Основной!$O$100</definedName>
    <definedName name="ID_250981459" localSheetId="0">Основной!$D$31</definedName>
    <definedName name="ID_250981460" localSheetId="0">Основной!$E$31</definedName>
    <definedName name="ID_250981461" localSheetId="0">Основной!$F$31</definedName>
    <definedName name="ID_250981462" localSheetId="0">Основной!$G$31</definedName>
    <definedName name="ID_250981463" localSheetId="0">Основной!$H$31</definedName>
    <definedName name="ID_250981464" localSheetId="0">Основной!$I$31</definedName>
    <definedName name="ID_250981465" localSheetId="0">Основной!$J$31</definedName>
    <definedName name="ID_250981466" localSheetId="0">Основной!$K$31</definedName>
    <definedName name="ID_250981467" localSheetId="0">Основной!$L$31</definedName>
    <definedName name="ID_250981468" localSheetId="0">Основной!$M$31</definedName>
    <definedName name="ID_250981469" localSheetId="0">Основной!$N$31</definedName>
    <definedName name="ID_250981470" localSheetId="0">Основной!$O$31</definedName>
    <definedName name="ID_250981471" localSheetId="0">Основной!$P$31</definedName>
    <definedName name="ID_250981472" localSheetId="0">Основной!$Q$31</definedName>
    <definedName name="ID_250981473" localSheetId="0">Основной!$R$31</definedName>
    <definedName name="ID_250981474" localSheetId="0">Основной!$D$100</definedName>
    <definedName name="ID_250981475" localSheetId="0">Основной!$E$100</definedName>
    <definedName name="ID_250981476" localSheetId="0">Основной!$R$100</definedName>
    <definedName name="ID_250981477" localSheetId="0">Основной!$D$153</definedName>
    <definedName name="ID_250981478" localSheetId="0">Основной!$E$153</definedName>
    <definedName name="ID_250981479" localSheetId="0">Основной!$F$153</definedName>
    <definedName name="ID_250981480" localSheetId="0">Основной!$G$153</definedName>
    <definedName name="ID_250981481" localSheetId="0">Основной!$H$153</definedName>
    <definedName name="ID_250981482" localSheetId="0">Основной!$I$153</definedName>
    <definedName name="ID_250981483" localSheetId="0">Основной!$J$153</definedName>
    <definedName name="ID_250981484" localSheetId="0">Основной!$K$153</definedName>
    <definedName name="ID_250981485" localSheetId="0">Основной!$L$153</definedName>
    <definedName name="ID_250981486" localSheetId="0">Основной!$M$153</definedName>
    <definedName name="ID_250981487" localSheetId="0">Основной!$N$153</definedName>
    <definedName name="ID_250981488" localSheetId="0">Основной!$O$153</definedName>
    <definedName name="ID_250981489" localSheetId="0">Основной!$P$153</definedName>
    <definedName name="ID_250981490" localSheetId="0">Основной!$Q$153</definedName>
    <definedName name="ID_250981491" localSheetId="0">Основной!$R$153</definedName>
    <definedName name="ID_250981492" localSheetId="0">Основной!$D$154</definedName>
    <definedName name="ID_250981493" localSheetId="0">Основной!$E$154</definedName>
    <definedName name="ID_250981494" localSheetId="0">Основной!$F$154</definedName>
    <definedName name="ID_250981495" localSheetId="0">Основной!$G$154</definedName>
    <definedName name="ID_250981496" localSheetId="0">Основной!$H$154</definedName>
    <definedName name="ID_250981497" localSheetId="0">Основной!$I$154</definedName>
    <definedName name="ID_250981498" localSheetId="0">Основной!$J$154</definedName>
    <definedName name="ID_250981499" localSheetId="0">Основной!$K$154</definedName>
    <definedName name="ID_250981500" localSheetId="0">Основной!$L$154</definedName>
    <definedName name="ID_250981501" localSheetId="0">Основной!$M$154</definedName>
    <definedName name="ID_250981502" localSheetId="0">Основной!$N$154</definedName>
    <definedName name="ID_250981503" localSheetId="0">Основной!$O$154</definedName>
    <definedName name="ID_250981504" localSheetId="0">Основной!$P$154</definedName>
    <definedName name="ID_250981505" localSheetId="0">Основной!$Q$154</definedName>
    <definedName name="ID_250981506" localSheetId="0">Основной!$R$154</definedName>
    <definedName name="ID_250981507" localSheetId="0">Основной!$D$161</definedName>
    <definedName name="ID_250981508" localSheetId="0">Основной!$E$161</definedName>
    <definedName name="ID_250981509" localSheetId="0">Основной!$F$161</definedName>
    <definedName name="ID_250981510" localSheetId="0">Основной!$I$176</definedName>
    <definedName name="ID_250981511" localSheetId="0">Основной!$J$176</definedName>
    <definedName name="ID_250981512" localSheetId="0">Основной!$N$169</definedName>
    <definedName name="ID_250981513" localSheetId="0">Основной!$O$169</definedName>
    <definedName name="ID_250981514" localSheetId="0">Основной!$P$169</definedName>
    <definedName name="ID_250981515" localSheetId="0">Основной!$Q$169</definedName>
    <definedName name="ID_250981516" localSheetId="0">Основной!$R$169</definedName>
    <definedName name="ID_250981517" localSheetId="0">Основной!$D$176</definedName>
    <definedName name="ID_250981518" localSheetId="0">Основной!$E$176</definedName>
    <definedName name="ID_250981519" localSheetId="0">Основной!$F$176</definedName>
    <definedName name="ID_250981520" localSheetId="0">Основной!$G$176</definedName>
    <definedName name="ID_250981521" localSheetId="0">Основной!$H$176</definedName>
    <definedName name="ID_250981522" localSheetId="0">Основной!$G$161</definedName>
    <definedName name="ID_250981523" localSheetId="0">Основной!$H$161</definedName>
    <definedName name="ID_250981524" localSheetId="0">Основной!$I$161</definedName>
    <definedName name="ID_250981525" localSheetId="0">Основной!$J$161</definedName>
    <definedName name="ID_250981526" localSheetId="0">Основной!$K$161</definedName>
    <definedName name="ID_250981527" localSheetId="0">Основной!$L$161</definedName>
    <definedName name="ID_250981528" localSheetId="0">Основной!$M$161</definedName>
    <definedName name="ID_250981529" localSheetId="0">Основной!$N$161</definedName>
    <definedName name="ID_250981530" localSheetId="0">Основной!$O$161</definedName>
    <definedName name="ID_250981531" localSheetId="0">Основной!$P$161</definedName>
    <definedName name="ID_250981532" localSheetId="0">Основной!$Q$161</definedName>
    <definedName name="ID_250981533" localSheetId="0">Основной!$R$161</definedName>
    <definedName name="ID_250981534" localSheetId="0">Основной!$D$167</definedName>
    <definedName name="ID_250981535" localSheetId="0">Основной!$E$167</definedName>
    <definedName name="ID_250981536" localSheetId="0">Основной!$F$167</definedName>
    <definedName name="ID_250981537" localSheetId="0">Основной!$G$167</definedName>
    <definedName name="ID_250981538" localSheetId="0">Основной!$H$167</definedName>
    <definedName name="ID_250981539" localSheetId="0">Основной!$I$167</definedName>
    <definedName name="ID_250981540" localSheetId="0">Основной!$J$167</definedName>
    <definedName name="ID_250981541" localSheetId="0">Основной!$K$167</definedName>
    <definedName name="ID_250981542" localSheetId="0">Основной!$L$167</definedName>
    <definedName name="ID_250981543" localSheetId="0">Основной!$M$167</definedName>
    <definedName name="ID_250981544" localSheetId="0">Основной!$N$167</definedName>
    <definedName name="ID_250981545" localSheetId="0">Основной!$O$167</definedName>
    <definedName name="ID_250981546" localSheetId="0">Основной!$P$167</definedName>
    <definedName name="ID_250981547" localSheetId="0">Основной!$Q$167</definedName>
    <definedName name="ID_250981548" localSheetId="0">Основной!$R$167</definedName>
    <definedName name="ID_250981549" localSheetId="0">Основной!$D$168</definedName>
    <definedName name="ID_250981550" localSheetId="0">Основной!$E$168</definedName>
    <definedName name="ID_250981551" localSheetId="0">Основной!$F$168</definedName>
    <definedName name="ID_250981552" localSheetId="0">Основной!$G$168</definedName>
    <definedName name="ID_250981553" localSheetId="0">Основной!$H$168</definedName>
    <definedName name="ID_250981554" localSheetId="0">Основной!$I$168</definedName>
    <definedName name="ID_250981555" localSheetId="0">Основной!$J$168</definedName>
    <definedName name="ID_250981556" localSheetId="0">Основной!$K$168</definedName>
    <definedName name="ID_250981557" localSheetId="0">Основной!$L$168</definedName>
    <definedName name="ID_250981558" localSheetId="0">Основной!$M$168</definedName>
    <definedName name="ID_250981559" localSheetId="0">Основной!$N$168</definedName>
    <definedName name="ID_250981560" localSheetId="0">Основной!$O$168</definedName>
    <definedName name="ID_250981561" localSheetId="0">Основной!$P$168</definedName>
    <definedName name="ID_250981562" localSheetId="0">Основной!$Q$168</definedName>
    <definedName name="ID_250981563" localSheetId="0">Основной!$R$168</definedName>
    <definedName name="ID_250981564" localSheetId="0">Основной!$D$169</definedName>
    <definedName name="ID_250981565" localSheetId="0">Основной!$E$169</definedName>
    <definedName name="ID_250981566" localSheetId="0">Основной!$F$169</definedName>
    <definedName name="ID_250981567" localSheetId="0">Основной!$G$169</definedName>
    <definedName name="ID_250981568" localSheetId="0">Основной!$H$169</definedName>
    <definedName name="ID_250981569" localSheetId="0">Основной!$I$169</definedName>
    <definedName name="ID_250981570" localSheetId="0">Основной!$J$169</definedName>
    <definedName name="ID_250981571" localSheetId="0">Основной!$K$169</definedName>
    <definedName name="ID_250981572" localSheetId="0">Основной!$L$169</definedName>
    <definedName name="ID_250981573" localSheetId="0">Основной!$M$169</definedName>
    <definedName name="ID_250981574" localSheetId="0">Основной!$K$176</definedName>
    <definedName name="ID_250981575" localSheetId="0">Основной!$L$176</definedName>
    <definedName name="ID_250981576" localSheetId="0">Основной!$M$176</definedName>
    <definedName name="ID_250981577" localSheetId="0">Основной!$N$176</definedName>
    <definedName name="ID_250981578" localSheetId="0">Основной!$O$176</definedName>
    <definedName name="ID_250981579" localSheetId="0">Основной!$P$176</definedName>
    <definedName name="ID_250981580" localSheetId="0">Основной!$Q$176</definedName>
    <definedName name="ID_250981581" localSheetId="0">Основной!$R$176</definedName>
    <definedName name="ID_250981597" localSheetId="0">Основной!$F$265</definedName>
    <definedName name="ID_250981598" localSheetId="0">Основной!$G$265</definedName>
    <definedName name="ID_250981599" localSheetId="0">Основной!$K$261</definedName>
    <definedName name="ID_250981600" localSheetId="0">Основной!$L$261</definedName>
    <definedName name="ID_250981601" localSheetId="0">Основной!$M$261</definedName>
    <definedName name="ID_250981602" localSheetId="0">Основной!$N$261</definedName>
    <definedName name="ID_250981603" localSheetId="0">Основной!$O$261</definedName>
    <definedName name="ID_250981604" localSheetId="0">Основной!$P$261</definedName>
    <definedName name="ID_250981605" localSheetId="0">Основной!$Q$261</definedName>
    <definedName name="ID_250981606" localSheetId="0">Основной!$R$261</definedName>
    <definedName name="ID_250981607" localSheetId="0">Основной!$D$265</definedName>
    <definedName name="ID_250981608" localSheetId="0">Основной!$E$265</definedName>
    <definedName name="ID_250981609" localSheetId="0">Основной!$D$216</definedName>
    <definedName name="ID_250981610" localSheetId="0">Основной!$E$216</definedName>
    <definedName name="ID_250981611" localSheetId="0">Основной!$F$216</definedName>
    <definedName name="ID_250981612" localSheetId="0">Основной!$G$216</definedName>
    <definedName name="ID_250981613" localSheetId="0">Основной!$H$216</definedName>
    <definedName name="ID_250981614" localSheetId="0">Основной!$I$216</definedName>
    <definedName name="ID_250981615" localSheetId="0">Основной!$J$216</definedName>
    <definedName name="ID_250981616" localSheetId="0">Основной!$K$216</definedName>
    <definedName name="ID_250981617" localSheetId="0">Основной!$L$216</definedName>
    <definedName name="ID_250981618" localSheetId="0">Основной!$M$216</definedName>
    <definedName name="ID_250981619" localSheetId="0">Основной!$N$216</definedName>
    <definedName name="ID_250981620" localSheetId="0">Основной!$O$216</definedName>
    <definedName name="ID_250981621" localSheetId="0">Основной!$P$216</definedName>
    <definedName name="ID_250981622" localSheetId="0">Основной!$Q$216</definedName>
    <definedName name="ID_250981623" localSheetId="0">Основной!$R$216</definedName>
    <definedName name="ID_250981624" localSheetId="0">Основной!$D$220</definedName>
    <definedName name="ID_250981625" localSheetId="0">Основной!$E$220</definedName>
    <definedName name="ID_250981626" localSheetId="0">Основной!$F$220</definedName>
    <definedName name="ID_250981627" localSheetId="0">Основной!$G$220</definedName>
    <definedName name="ID_250981628" localSheetId="0">Основной!$H$220</definedName>
    <definedName name="ID_250981629" localSheetId="0">Основной!$I$220</definedName>
    <definedName name="ID_250981630" localSheetId="0">Основной!$J$220</definedName>
    <definedName name="ID_250981631" localSheetId="0">Основной!$K$220</definedName>
    <definedName name="ID_250981632" localSheetId="0">Основной!$L$220</definedName>
    <definedName name="ID_250981633" localSheetId="0">Основной!$M$220</definedName>
    <definedName name="ID_250981634" localSheetId="0">Основной!$N$220</definedName>
    <definedName name="ID_250981635" localSheetId="0">Основной!$O$220</definedName>
    <definedName name="ID_250981636" localSheetId="0">Основной!$P$220</definedName>
    <definedName name="ID_250981637" localSheetId="0">Основной!$Q$220</definedName>
    <definedName name="ID_250981638" localSheetId="0">Основной!$R$220</definedName>
    <definedName name="ID_250981639" localSheetId="0">Основной!$D$227</definedName>
    <definedName name="ID_250981640" localSheetId="0">Основной!$E$227</definedName>
    <definedName name="ID_250981641" localSheetId="0">Основной!$F$227</definedName>
    <definedName name="ID_250981642" localSheetId="0">Основной!$G$227</definedName>
    <definedName name="ID_250981643" localSheetId="0">Основной!$H$227</definedName>
    <definedName name="ID_250981644" localSheetId="0">Основной!$I$227</definedName>
    <definedName name="ID_250981645" localSheetId="0">Основной!$J$227</definedName>
    <definedName name="ID_250981646" localSheetId="0">Основной!$K$227</definedName>
    <definedName name="ID_250981647" localSheetId="0">Основной!$L$227</definedName>
    <definedName name="ID_250981648" localSheetId="0">Основной!$M$227</definedName>
    <definedName name="ID_250981649" localSheetId="0">Основной!$N$227</definedName>
    <definedName name="ID_250981650" localSheetId="0">Основной!$O$227</definedName>
    <definedName name="ID_250981651" localSheetId="0">Основной!$P$227</definedName>
    <definedName name="ID_250981652" localSheetId="0">Основной!$Q$227</definedName>
    <definedName name="ID_250981653" localSheetId="0">Основной!$R$227</definedName>
    <definedName name="ID_250981654" localSheetId="0">Основной!$D$261</definedName>
    <definedName name="ID_250981655" localSheetId="0">Основной!$E$261</definedName>
    <definedName name="ID_250981656" localSheetId="0">Основной!$F$261</definedName>
    <definedName name="ID_250981657" localSheetId="0">Основной!$G$261</definedName>
    <definedName name="ID_250981658" localSheetId="0">Основной!$H$261</definedName>
    <definedName name="ID_250981659" localSheetId="0">Основной!$I$261</definedName>
    <definedName name="ID_250981660" localSheetId="0">Основной!$J$261</definedName>
    <definedName name="ID_250981661" localSheetId="0">Основной!$H$265</definedName>
    <definedName name="ID_250981662" localSheetId="0">Основной!$I$265</definedName>
    <definedName name="ID_250981663" localSheetId="0">Основной!$J$265</definedName>
    <definedName name="ID_250981664" localSheetId="0">Основной!$K$265</definedName>
    <definedName name="ID_250981665" localSheetId="0">Основной!$L$265</definedName>
    <definedName name="ID_250981666" localSheetId="0">Основной!$M$265</definedName>
    <definedName name="ID_250981667" localSheetId="0">Основной!$N$265</definedName>
    <definedName name="ID_250981668" localSheetId="0">Основной!$O$265</definedName>
    <definedName name="ID_250981669" localSheetId="0">Основной!$P$265</definedName>
    <definedName name="ID_250981670" localSheetId="0">Основной!$Q$265</definedName>
    <definedName name="ID_250981671" localSheetId="0">Основной!$R$265</definedName>
    <definedName name="ID_250981672" localSheetId="0">Основной!$D$269</definedName>
    <definedName name="ID_250981673" localSheetId="0">Основной!$E$269</definedName>
    <definedName name="ID_250981674" localSheetId="0">Основной!$F$269</definedName>
    <definedName name="ID_250981675" localSheetId="0">Основной!$G$269</definedName>
    <definedName name="ID_250981676" localSheetId="0">Основной!$H$269</definedName>
    <definedName name="ID_250981677" localSheetId="0">Основной!$I$269</definedName>
    <definedName name="ID_250981678" localSheetId="0">Основной!$J$269</definedName>
    <definedName name="ID_250981679" localSheetId="0">Основной!$K$269</definedName>
    <definedName name="ID_250981680" localSheetId="0">Основной!$L$269</definedName>
    <definedName name="ID_250981681" localSheetId="0">Основной!$M$269</definedName>
    <definedName name="ID_250981682" localSheetId="0">Основной!$N$269</definedName>
    <definedName name="ID_250981683" localSheetId="0">Основной!$O$269</definedName>
    <definedName name="ID_250981684" localSheetId="0">Основной!$P$269</definedName>
    <definedName name="ID_250981685" localSheetId="0">Основной!$Q$269</definedName>
    <definedName name="ID_250981686" localSheetId="0">Основной!$R$269</definedName>
    <definedName name="ID_250981687" localSheetId="0">Основной!$D$284</definedName>
    <definedName name="ID_250981688" localSheetId="0">Основной!$E$284</definedName>
    <definedName name="ID_250981689" localSheetId="0">Основной!$F$284</definedName>
    <definedName name="ID_250981690" localSheetId="0">Основной!$G$284</definedName>
    <definedName name="ID_250981691" localSheetId="0">Основной!$H$284</definedName>
    <definedName name="ID_250981692" localSheetId="0">Основной!$I$284</definedName>
    <definedName name="ID_250981693" localSheetId="0">Основной!$J$284</definedName>
    <definedName name="ID_250981694" localSheetId="0">Основной!$K$284</definedName>
    <definedName name="ID_250981695" localSheetId="0">Основной!$L$284</definedName>
    <definedName name="ID_250981696" localSheetId="0">Основной!$M$284</definedName>
    <definedName name="ID_250981697" localSheetId="0">Основной!$N$284</definedName>
    <definedName name="ID_250981698" localSheetId="0">Основной!$O$284</definedName>
    <definedName name="ID_250981699" localSheetId="0">Основной!$P$284</definedName>
    <definedName name="ID_250981700" localSheetId="0">Основной!$Q$284</definedName>
    <definedName name="ID_250981701" localSheetId="0">Основной!$R$284</definedName>
    <definedName name="ID_251022444" localSheetId="0">Основной!$S$31</definedName>
    <definedName name="ID_251022445" localSheetId="0">Основной!$T$31</definedName>
    <definedName name="ID_251022446" localSheetId="0">Основной!$U$31</definedName>
    <definedName name="ID_251022447" localSheetId="0">Основной!$S$100</definedName>
    <definedName name="ID_251022448" localSheetId="0">Основной!$T$100</definedName>
    <definedName name="ID_251022449" localSheetId="0">Основной!$U$100</definedName>
    <definedName name="ID_251022450" localSheetId="0">Основной!$S$153</definedName>
    <definedName name="ID_251022451" localSheetId="0">Основной!$T$153</definedName>
    <definedName name="ID_251022452" localSheetId="0">Основной!$U$153</definedName>
    <definedName name="ID_251022453" localSheetId="0">Основной!$S$154</definedName>
    <definedName name="ID_251022454" localSheetId="0">Основной!$T$154</definedName>
    <definedName name="ID_251022455" localSheetId="0">Основной!$U$154</definedName>
    <definedName name="ID_251022456" localSheetId="0">Основной!$S$161</definedName>
    <definedName name="ID_251022457" localSheetId="0">Основной!$T$161</definedName>
    <definedName name="ID_251022458" localSheetId="0">Основной!$U$161</definedName>
    <definedName name="ID_251022459" localSheetId="0">Основной!$S$167</definedName>
    <definedName name="ID_251022460" localSheetId="0">Основной!$T$167</definedName>
    <definedName name="ID_251022461" localSheetId="0">Основной!$U$167</definedName>
    <definedName name="ID_251022462" localSheetId="0">Основной!$S$168</definedName>
    <definedName name="ID_251022463" localSheetId="0">Основной!$T$168</definedName>
    <definedName name="ID_251022464" localSheetId="0">Основной!$U$168</definedName>
    <definedName name="ID_251022465" localSheetId="0">Основной!$S$169</definedName>
    <definedName name="ID_251022466" localSheetId="0">Основной!$T$169</definedName>
    <definedName name="ID_251022467" localSheetId="0">Основной!$U$169</definedName>
    <definedName name="ID_251022468" localSheetId="0">Основной!$S$176</definedName>
    <definedName name="ID_251022469" localSheetId="0">Основной!$T$176</definedName>
    <definedName name="ID_251022470" localSheetId="0">Основной!$U$176</definedName>
    <definedName name="ID_251022471" localSheetId="0">Основной!$S$216</definedName>
    <definedName name="ID_251022472" localSheetId="0">Основной!$T$216</definedName>
    <definedName name="ID_251022473" localSheetId="0">Основной!$U$216</definedName>
    <definedName name="ID_251022474" localSheetId="0">Основной!$S$220</definedName>
    <definedName name="ID_251022475" localSheetId="0">Основной!$T$220</definedName>
    <definedName name="ID_251022476" localSheetId="0">Основной!$U$220</definedName>
    <definedName name="ID_251022477" localSheetId="0">Основной!$S$227</definedName>
    <definedName name="ID_251022478" localSheetId="0">Основной!$T$227</definedName>
    <definedName name="ID_251022479" localSheetId="0">Основной!$U$227</definedName>
    <definedName name="ID_251022480" localSheetId="0">Основной!$S$261</definedName>
    <definedName name="ID_251022481" localSheetId="0">Основной!$T$261</definedName>
    <definedName name="ID_251022482" localSheetId="0">Основной!$U$261</definedName>
    <definedName name="ID_251022483" localSheetId="0">Основной!$S$265</definedName>
    <definedName name="ID_251022484" localSheetId="0">Основной!$T$265</definedName>
    <definedName name="ID_251022485" localSheetId="0">Основной!$U$265</definedName>
    <definedName name="ID_251022486" localSheetId="0">Основной!$S$269</definedName>
    <definedName name="ID_251022487" localSheetId="0">Основной!$T$269</definedName>
    <definedName name="ID_251022488" localSheetId="0">Основной!$U$269</definedName>
    <definedName name="ID_251022489" localSheetId="0">Основной!$S$284</definedName>
    <definedName name="ID_251022490" localSheetId="0">Основной!$T$284</definedName>
    <definedName name="ID_251022491" localSheetId="0">Основной!$U$284</definedName>
    <definedName name="ID_46049250" localSheetId="0">Основной!$S$8</definedName>
    <definedName name="ID_46049251" localSheetId="0">Основной!$T$8</definedName>
    <definedName name="ID_46049252" localSheetId="0">Основной!$U$8</definedName>
    <definedName name="ID_46049253" localSheetId="0">Основной!$S$9</definedName>
    <definedName name="ID_46049254" localSheetId="0">Основной!$T$9</definedName>
    <definedName name="ID_46049255" localSheetId="0">Основной!$U$9</definedName>
    <definedName name="ID_46049256" localSheetId="0">Основной!$S$11</definedName>
    <definedName name="ID_46049257" localSheetId="0">Основной!$T$11</definedName>
    <definedName name="ID_46049258" localSheetId="0">Основной!$U$11</definedName>
    <definedName name="ID_46049259" localSheetId="0">Основной!$S$13</definedName>
    <definedName name="ID_46049260" localSheetId="0">Основной!$T$13</definedName>
    <definedName name="ID_46049261" localSheetId="0">Основной!$U$13</definedName>
    <definedName name="ID_46049262" localSheetId="0">Основной!$S$14</definedName>
    <definedName name="ID_46049263" localSheetId="0">Основной!$T$14</definedName>
    <definedName name="ID_46049264" localSheetId="0">Основной!$U$14</definedName>
    <definedName name="ID_46049265" localSheetId="0">Основной!$S$15</definedName>
    <definedName name="ID_46049266" localSheetId="0">Основной!$T$15</definedName>
    <definedName name="ID_46049267" localSheetId="0">Основной!$U$15</definedName>
    <definedName name="ID_46049268" localSheetId="0">Основной!$S$16</definedName>
    <definedName name="ID_46049269" localSheetId="0">Основной!$T$16</definedName>
    <definedName name="ID_46049270" localSheetId="0">Основной!$U$16</definedName>
    <definedName name="ID_46049271" localSheetId="0">Основной!$S$17</definedName>
    <definedName name="ID_46049272" localSheetId="0">Основной!$T$17</definedName>
    <definedName name="ID_46049273" localSheetId="0">Основной!$U$17</definedName>
    <definedName name="ID_46049274" localSheetId="0">Основной!$S$18</definedName>
    <definedName name="ID_46049275" localSheetId="0">Основной!$T$18</definedName>
    <definedName name="ID_46049276" localSheetId="0">Основной!$U$18</definedName>
    <definedName name="ID_46049277" localSheetId="0">Основной!$S$19</definedName>
    <definedName name="ID_46049278" localSheetId="0">Основной!$T$19</definedName>
    <definedName name="ID_46049279" localSheetId="0">Основной!$U$19</definedName>
    <definedName name="ID_46049280" localSheetId="0">Основной!$S$20</definedName>
    <definedName name="ID_46049281" localSheetId="0">Основной!$T$20</definedName>
    <definedName name="ID_46049282" localSheetId="0">Основной!$U$20</definedName>
    <definedName name="ID_46049283" localSheetId="0">Основной!$S$21</definedName>
    <definedName name="ID_46049284" localSheetId="0">Основной!$T$21</definedName>
    <definedName name="ID_46049285" localSheetId="0">Основной!$U$21</definedName>
    <definedName name="ID_46049286" localSheetId="0">Основной!$S$22</definedName>
    <definedName name="ID_46049287" localSheetId="0">Основной!$T$22</definedName>
    <definedName name="ID_46049288" localSheetId="0">Основной!$U$22</definedName>
    <definedName name="ID_46049289" localSheetId="0">Основной!$S$23</definedName>
    <definedName name="ID_46049290" localSheetId="0">Основной!$T$23</definedName>
    <definedName name="ID_46049291" localSheetId="0">Основной!$U$23</definedName>
    <definedName name="ID_46049292" localSheetId="0">Основной!$S$24</definedName>
    <definedName name="ID_46049293" localSheetId="0">Основной!$T$24</definedName>
    <definedName name="ID_46049294" localSheetId="0">Основной!$U$24</definedName>
    <definedName name="ID_46049295" localSheetId="0">Основной!$S$25</definedName>
    <definedName name="ID_46049296" localSheetId="0">Основной!$T$25</definedName>
    <definedName name="ID_46049297" localSheetId="0">Основной!$U$25</definedName>
    <definedName name="ID_46049298" localSheetId="0">Основной!$S$26</definedName>
    <definedName name="ID_46049299" localSheetId="0">Основной!$T$26</definedName>
    <definedName name="ID_46049300" localSheetId="0">Основной!$U$26</definedName>
    <definedName name="ID_46049301" localSheetId="0">Основной!$S$27</definedName>
    <definedName name="ID_46049302" localSheetId="0">Основной!$T$27</definedName>
    <definedName name="ID_46049303" localSheetId="0">Основной!$U$27</definedName>
    <definedName name="ID_46049304" localSheetId="0">Основной!$S$28</definedName>
    <definedName name="ID_46049305" localSheetId="0">Основной!$T$28</definedName>
    <definedName name="ID_46049306" localSheetId="0">Основной!$U$28</definedName>
    <definedName name="ID_46049307" localSheetId="0">Основной!$S$29</definedName>
    <definedName name="ID_46049308" localSheetId="0">Основной!$T$29</definedName>
    <definedName name="ID_46049309" localSheetId="0">Основной!$U$29</definedName>
    <definedName name="ID_46049310" localSheetId="0">Основной!$S$30</definedName>
    <definedName name="ID_46049311" localSheetId="0">Основной!$T$30</definedName>
    <definedName name="ID_46049312" localSheetId="0">Основной!$U$30</definedName>
    <definedName name="ID_46049313" localSheetId="0">Основной!$S$32</definedName>
    <definedName name="ID_46049314" localSheetId="0">Основной!$T$32</definedName>
    <definedName name="ID_46049315" localSheetId="0">Основной!$U$32</definedName>
    <definedName name="ID_46049316" localSheetId="0">Основной!$S$33</definedName>
    <definedName name="ID_46049317" localSheetId="0">Основной!$T$33</definedName>
    <definedName name="ID_46049318" localSheetId="0">Основной!$U$33</definedName>
    <definedName name="ID_46049319" localSheetId="0">Основной!$S$34</definedName>
    <definedName name="ID_46049320" localSheetId="0">Основной!$T$34</definedName>
    <definedName name="ID_46049321" localSheetId="0">Основной!$U$34</definedName>
    <definedName name="ID_46049322" localSheetId="0">Основной!$S$35</definedName>
    <definedName name="ID_46049323" localSheetId="0">Основной!$T$35</definedName>
    <definedName name="ID_46049324" localSheetId="0">Основной!$U$35</definedName>
    <definedName name="ID_46049325" localSheetId="0">Основной!$S$36</definedName>
    <definedName name="ID_46049326" localSheetId="0">Основной!$T$36</definedName>
    <definedName name="ID_46049327" localSheetId="0">Основной!$U$36</definedName>
    <definedName name="ID_46049328" localSheetId="0">Основной!$S$37</definedName>
    <definedName name="ID_46049329" localSheetId="0">Основной!$T$37</definedName>
    <definedName name="ID_46049330" localSheetId="0">Основной!$U$37</definedName>
    <definedName name="ID_46049331" localSheetId="0">Основной!$S$38</definedName>
    <definedName name="ID_46049332" localSheetId="0">Основной!$T$38</definedName>
    <definedName name="ID_46049333" localSheetId="0">Основной!$U$38</definedName>
    <definedName name="ID_46049334" localSheetId="0">Основной!$S$39</definedName>
    <definedName name="ID_46049335" localSheetId="0">Основной!$T$39</definedName>
    <definedName name="ID_46049336" localSheetId="0">Основной!$U$39</definedName>
    <definedName name="ID_46049337" localSheetId="0">Основной!$S$40</definedName>
    <definedName name="ID_46049338" localSheetId="0">Основной!$T$40</definedName>
    <definedName name="ID_46049339" localSheetId="0">Основной!$U$40</definedName>
    <definedName name="ID_46049340" localSheetId="0">Основной!$S$41</definedName>
    <definedName name="ID_46049341" localSheetId="0">Основной!$T$41</definedName>
    <definedName name="ID_46049342" localSheetId="0">Основной!$U$41</definedName>
    <definedName name="ID_46049343" localSheetId="0">Основной!$S$42</definedName>
    <definedName name="ID_46049344" localSheetId="0">Основной!$T$42</definedName>
    <definedName name="ID_46049345" localSheetId="0">Основной!$U$42</definedName>
    <definedName name="ID_46049346" localSheetId="0">Основной!$S$43</definedName>
    <definedName name="ID_46049347" localSheetId="0">Основной!$T$43</definedName>
    <definedName name="ID_46049348" localSheetId="0">Основной!$U$43</definedName>
    <definedName name="ID_46049349" localSheetId="0">Основной!$S$44</definedName>
    <definedName name="ID_46049350" localSheetId="0">Основной!$T$44</definedName>
    <definedName name="ID_46049351" localSheetId="0">Основной!$U$44</definedName>
    <definedName name="ID_46049352" localSheetId="0">Основной!$S$45</definedName>
    <definedName name="ID_46049353" localSheetId="0">Основной!$T$45</definedName>
    <definedName name="ID_46049354" localSheetId="0">Основной!$U$45</definedName>
    <definedName name="ID_46049355" localSheetId="0">Основной!$S$46</definedName>
    <definedName name="ID_46049356" localSheetId="0">Основной!$T$46</definedName>
    <definedName name="ID_46049357" localSheetId="0">Основной!$U$46</definedName>
    <definedName name="ID_46049358" localSheetId="0">Основной!$S$47</definedName>
    <definedName name="ID_46049359" localSheetId="0">Основной!$T$47</definedName>
    <definedName name="ID_46049360" localSheetId="0">Основной!$U$47</definedName>
    <definedName name="ID_46049361" localSheetId="0">Основной!$S$48</definedName>
    <definedName name="ID_46049362" localSheetId="0">Основной!$T$48</definedName>
    <definedName name="ID_46049363" localSheetId="0">Основной!$U$48</definedName>
    <definedName name="ID_46049364" localSheetId="0">Основной!$S$49</definedName>
    <definedName name="ID_46049365" localSheetId="0">Основной!$T$49</definedName>
    <definedName name="ID_46049366" localSheetId="0">Основной!$U$49</definedName>
    <definedName name="ID_46049367" localSheetId="0">Основной!$S$50</definedName>
    <definedName name="ID_46049368" localSheetId="0">Основной!$T$50</definedName>
    <definedName name="ID_46049369" localSheetId="0">Основной!$U$50</definedName>
    <definedName name="ID_46049370" localSheetId="0">Основной!$S$51</definedName>
    <definedName name="ID_46049371" localSheetId="0">Основной!$T$51</definedName>
    <definedName name="ID_46049372" localSheetId="0">Основной!$U$51</definedName>
    <definedName name="ID_46049373" localSheetId="0">Основной!$S$52</definedName>
    <definedName name="ID_46049374" localSheetId="0">Основной!$T$52</definedName>
    <definedName name="ID_46049375" localSheetId="0">Основной!$U$52</definedName>
    <definedName name="ID_46049376" localSheetId="0">Основной!$S$53</definedName>
    <definedName name="ID_46049377" localSheetId="0">Основной!$T$53</definedName>
    <definedName name="ID_46049378" localSheetId="0">Основной!$U$53</definedName>
    <definedName name="ID_46049379" localSheetId="0">Основной!$S$54</definedName>
    <definedName name="ID_46049380" localSheetId="0">Основной!$T$54</definedName>
    <definedName name="ID_46049381" localSheetId="0">Основной!$U$54</definedName>
    <definedName name="ID_46049382" localSheetId="0">Основной!$S$55</definedName>
    <definedName name="ID_46049383" localSheetId="0">Основной!$T$55</definedName>
    <definedName name="ID_46049384" localSheetId="0">Основной!$U$55</definedName>
    <definedName name="ID_46049385" localSheetId="0">Основной!$S$56</definedName>
    <definedName name="ID_46049386" localSheetId="0">Основной!$T$56</definedName>
    <definedName name="ID_46049387" localSheetId="0">Основной!$U$56</definedName>
    <definedName name="ID_46049388" localSheetId="0">Основной!$S$57</definedName>
    <definedName name="ID_46049389" localSheetId="0">Основной!$T$57</definedName>
    <definedName name="ID_46049390" localSheetId="0">Основной!$U$57</definedName>
    <definedName name="ID_46049391" localSheetId="0">Основной!$S$58</definedName>
    <definedName name="ID_46049392" localSheetId="0">Основной!$T$58</definedName>
    <definedName name="ID_46049393" localSheetId="0">Основной!$U$58</definedName>
    <definedName name="ID_46049394" localSheetId="0">Основной!$S$60</definedName>
    <definedName name="ID_46049395" localSheetId="0">Основной!$T$60</definedName>
    <definedName name="ID_46049396" localSheetId="0">Основной!$U$60</definedName>
    <definedName name="ID_46049397" localSheetId="0">Основной!$S$61</definedName>
    <definedName name="ID_46049398" localSheetId="0">Основной!$T$61</definedName>
    <definedName name="ID_46049399" localSheetId="0">Основной!$U$61</definedName>
    <definedName name="ID_46049400" localSheetId="0">Основной!$S$62</definedName>
    <definedName name="ID_46049401" localSheetId="0">Основной!$T$62</definedName>
    <definedName name="ID_46049402" localSheetId="0">Основной!$U$62</definedName>
    <definedName name="ID_46049403" localSheetId="0">Основной!$S$63</definedName>
    <definedName name="ID_46049404" localSheetId="0">Основной!$T$63</definedName>
    <definedName name="ID_46049405" localSheetId="0">Основной!$U$63</definedName>
    <definedName name="ID_46049406" localSheetId="0">Основной!$S$64</definedName>
    <definedName name="ID_46049407" localSheetId="0">Основной!$T$64</definedName>
    <definedName name="ID_46049408" localSheetId="0">Основной!$U$64</definedName>
    <definedName name="ID_46049409" localSheetId="0">Основной!$S$65</definedName>
    <definedName name="ID_46049410" localSheetId="0">Основной!$T$65</definedName>
    <definedName name="ID_46049411" localSheetId="0">Основной!$U$65</definedName>
    <definedName name="ID_46049412" localSheetId="0">Основной!$S$66</definedName>
    <definedName name="ID_46049413" localSheetId="0">Основной!$T$66</definedName>
    <definedName name="ID_46049414" localSheetId="0">Основной!$U$66</definedName>
    <definedName name="ID_46049415" localSheetId="0">Основной!$S$67</definedName>
    <definedName name="ID_46049416" localSheetId="0">Основной!$T$67</definedName>
    <definedName name="ID_46049417" localSheetId="0">Основной!$U$67</definedName>
    <definedName name="ID_46049418" localSheetId="0">Основной!$S$68</definedName>
    <definedName name="ID_46049419" localSheetId="0">Основной!$T$68</definedName>
    <definedName name="ID_46049420" localSheetId="0">Основной!$U$68</definedName>
    <definedName name="ID_46049421" localSheetId="0">Основной!$S$69</definedName>
    <definedName name="ID_46049422" localSheetId="0">Основной!$T$69</definedName>
    <definedName name="ID_46049423" localSheetId="0">Основной!$U$69</definedName>
    <definedName name="ID_46049424" localSheetId="0">Основной!$S$70</definedName>
    <definedName name="ID_46049425" localSheetId="0">Основной!$T$70</definedName>
    <definedName name="ID_46049426" localSheetId="0">Основной!$U$70</definedName>
    <definedName name="ID_46049427" localSheetId="0">Основной!$S$71</definedName>
    <definedName name="ID_46049428" localSheetId="0">Основной!$T$71</definedName>
    <definedName name="ID_46049429" localSheetId="0">Основной!$U$71</definedName>
    <definedName name="ID_46049430" localSheetId="0">Основной!$S$72</definedName>
    <definedName name="ID_46049431" localSheetId="0">Основной!$T$72</definedName>
    <definedName name="ID_46049432" localSheetId="0">Основной!$U$72</definedName>
    <definedName name="ID_46049433" localSheetId="0">Основной!$S$73</definedName>
    <definedName name="ID_46049434" localSheetId="0">Основной!$T$73</definedName>
    <definedName name="ID_46049435" localSheetId="0">Основной!$U$73</definedName>
    <definedName name="ID_46049436" localSheetId="0">Основной!$S$74</definedName>
    <definedName name="ID_46049437" localSheetId="0">Основной!$T$74</definedName>
    <definedName name="ID_46049438" localSheetId="0">Основной!$U$74</definedName>
    <definedName name="ID_46049439" localSheetId="0">Основной!$S$75</definedName>
    <definedName name="ID_46049440" localSheetId="0">Основной!$T$75</definedName>
    <definedName name="ID_46049441" localSheetId="0">Основной!$U$75</definedName>
    <definedName name="ID_46049442" localSheetId="0">Основной!$S$76</definedName>
    <definedName name="ID_46049443" localSheetId="0">Основной!$T$76</definedName>
    <definedName name="ID_46049444" localSheetId="0">Основной!$U$76</definedName>
    <definedName name="ID_46049445" localSheetId="0">Основной!$S$77</definedName>
    <definedName name="ID_46049446" localSheetId="0">Основной!$T$77</definedName>
    <definedName name="ID_46049447" localSheetId="0">Основной!$U$77</definedName>
    <definedName name="ID_46049448" localSheetId="0">Основной!$S$78</definedName>
    <definedName name="ID_46049449" localSheetId="0">Основной!$T$78</definedName>
    <definedName name="ID_46049450" localSheetId="0">Основной!$U$78</definedName>
    <definedName name="ID_46049451" localSheetId="0">Основной!$S$79</definedName>
    <definedName name="ID_46049452" localSheetId="0">Основной!$T$79</definedName>
    <definedName name="ID_46049453" localSheetId="0">Основной!$U$79</definedName>
    <definedName name="ID_46049454" localSheetId="0">Основной!$S$80</definedName>
    <definedName name="ID_46049455" localSheetId="0">Основной!$T$80</definedName>
    <definedName name="ID_46049456" localSheetId="0">Основной!$U$80</definedName>
    <definedName name="ID_46049457" localSheetId="0">Основной!$S$82</definedName>
    <definedName name="ID_46049458" localSheetId="0">Основной!$T$82</definedName>
    <definedName name="ID_46049459" localSheetId="0">Основной!$U$82</definedName>
    <definedName name="ID_46049460" localSheetId="0">Основной!$S$83</definedName>
    <definedName name="ID_46049461" localSheetId="0">Основной!$T$83</definedName>
    <definedName name="ID_46049462" localSheetId="0">Основной!$U$83</definedName>
    <definedName name="ID_46049463" localSheetId="0">Основной!$S$85</definedName>
    <definedName name="ID_46049464" localSheetId="0">Основной!$T$85</definedName>
    <definedName name="ID_46049465" localSheetId="0">Основной!$U$85</definedName>
    <definedName name="ID_46049466" localSheetId="0">Основной!$S$86</definedName>
    <definedName name="ID_46049467" localSheetId="0">Основной!$T$86</definedName>
    <definedName name="ID_46049468" localSheetId="0">Основной!$U$86</definedName>
    <definedName name="ID_46049469" localSheetId="0">Основной!$S$88</definedName>
    <definedName name="ID_46049470" localSheetId="0">Основной!$T$88</definedName>
    <definedName name="ID_46049471" localSheetId="0">Основной!$U$88</definedName>
    <definedName name="ID_46049472" localSheetId="0">Основной!$S$89</definedName>
    <definedName name="ID_46049473" localSheetId="0">Основной!$T$89</definedName>
    <definedName name="ID_46049474" localSheetId="0">Основной!$U$89</definedName>
    <definedName name="ID_46049475" localSheetId="0">Основной!$S$91</definedName>
    <definedName name="ID_46049476" localSheetId="0">Основной!$T$91</definedName>
    <definedName name="ID_46049477" localSheetId="0">Основной!$U$91</definedName>
    <definedName name="ID_46049478" localSheetId="0">Основной!$S$92</definedName>
    <definedName name="ID_46049479" localSheetId="0">Основной!$T$92</definedName>
    <definedName name="ID_46049480" localSheetId="0">Основной!$U$92</definedName>
    <definedName name="ID_46049481" localSheetId="0">Основной!$S$93</definedName>
    <definedName name="ID_46049482" localSheetId="0">Основной!$T$93</definedName>
    <definedName name="ID_46049483" localSheetId="0">Основной!$U$93</definedName>
    <definedName name="ID_46049484" localSheetId="0">Основной!$S$94</definedName>
    <definedName name="ID_46049485" localSheetId="0">Основной!$T$94</definedName>
    <definedName name="ID_46049486" localSheetId="0">Основной!$U$94</definedName>
    <definedName name="ID_46049487" localSheetId="0">Основной!$S$95</definedName>
    <definedName name="ID_46049488" localSheetId="0">Основной!$T$95</definedName>
    <definedName name="ID_46049489" localSheetId="0">Основной!$U$95</definedName>
    <definedName name="ID_46049490" localSheetId="0">Основной!$S$96</definedName>
    <definedName name="ID_46049491" localSheetId="0">Основной!$T$96</definedName>
    <definedName name="ID_46049492" localSheetId="0">Основной!$U$96</definedName>
    <definedName name="ID_46049493" localSheetId="0">Основной!$S$97</definedName>
    <definedName name="ID_46049494" localSheetId="0">Основной!$T$97</definedName>
    <definedName name="ID_46049495" localSheetId="0">Основной!$U$97</definedName>
    <definedName name="ID_46049496" localSheetId="0">Основной!$S$98</definedName>
    <definedName name="ID_46049497" localSheetId="0">Основной!$T$98</definedName>
    <definedName name="ID_46049498" localSheetId="0">Основной!$U$98</definedName>
    <definedName name="ID_46049499" localSheetId="0">Основной!$S$99</definedName>
    <definedName name="ID_46049500" localSheetId="0">Основной!$T$99</definedName>
    <definedName name="ID_46049501" localSheetId="0">Основной!$U$99</definedName>
    <definedName name="ID_46049502" localSheetId="0">Основной!$S$101</definedName>
    <definedName name="ID_46049503" localSheetId="0">Основной!$T$101</definedName>
    <definedName name="ID_46049504" localSheetId="0">Основной!$U$101</definedName>
    <definedName name="ID_46049505" localSheetId="0">Основной!$S$102</definedName>
    <definedName name="ID_46049506" localSheetId="0">Основной!$T$102</definedName>
    <definedName name="ID_46049507" localSheetId="0">Основной!$U$102</definedName>
    <definedName name="ID_46049508" localSheetId="0">Основной!$S$103</definedName>
    <definedName name="ID_46049509" localSheetId="0">Основной!$T$103</definedName>
    <definedName name="ID_46049510" localSheetId="0">Основной!$U$103</definedName>
    <definedName name="ID_46049511" localSheetId="0">Основной!$S$104</definedName>
    <definedName name="ID_46049512" localSheetId="0">Основной!$T$104</definedName>
    <definedName name="ID_46049513" localSheetId="0">Основной!$U$104</definedName>
    <definedName name="ID_46049514" localSheetId="0">Основной!$S$105</definedName>
    <definedName name="ID_46049515" localSheetId="0">Основной!$T$105</definedName>
    <definedName name="ID_46049516" localSheetId="0">Основной!$U$105</definedName>
    <definedName name="ID_46049517" localSheetId="0">Основной!$S$106</definedName>
    <definedName name="ID_46049518" localSheetId="0">Основной!$T$106</definedName>
    <definedName name="ID_46049519" localSheetId="0">Основной!$U$106</definedName>
    <definedName name="ID_46049520" localSheetId="0">Основной!$S$107</definedName>
    <definedName name="ID_46049521" localSheetId="0">Основной!$T$107</definedName>
    <definedName name="ID_46049522" localSheetId="0">Основной!$U$107</definedName>
    <definedName name="ID_46049523" localSheetId="0">Основной!$S$108</definedName>
    <definedName name="ID_46049524" localSheetId="0">Основной!$T$108</definedName>
    <definedName name="ID_46049525" localSheetId="0">Основной!$U$108</definedName>
    <definedName name="ID_46049526" localSheetId="0">Основной!$S$109</definedName>
    <definedName name="ID_46049527" localSheetId="0">Основной!$T$109</definedName>
    <definedName name="ID_46049528" localSheetId="0">Основной!$U$109</definedName>
    <definedName name="ID_46049529" localSheetId="0">Основной!$S$110</definedName>
    <definedName name="ID_46049530" localSheetId="0">Основной!$T$110</definedName>
    <definedName name="ID_46049531" localSheetId="0">Основной!$U$110</definedName>
    <definedName name="ID_46049532" localSheetId="0">Основной!$S$111</definedName>
    <definedName name="ID_46049533" localSheetId="0">Основной!$T$111</definedName>
    <definedName name="ID_46049534" localSheetId="0">Основной!$U$111</definedName>
    <definedName name="ID_46049535" localSheetId="0">Основной!$S$112</definedName>
    <definedName name="ID_46049536" localSheetId="0">Основной!$T$112</definedName>
    <definedName name="ID_46049537" localSheetId="0">Основной!$U$112</definedName>
    <definedName name="ID_46049538" localSheetId="0">Основной!$S$113</definedName>
    <definedName name="ID_46049539" localSheetId="0">Основной!$T$113</definedName>
    <definedName name="ID_46049540" localSheetId="0">Основной!$U$113</definedName>
    <definedName name="ID_46049541" localSheetId="0">Основной!$S$114</definedName>
    <definedName name="ID_46049542" localSheetId="0">Основной!$T$114</definedName>
    <definedName name="ID_46049543" localSheetId="0">Основной!$U$114</definedName>
    <definedName name="ID_46049544" localSheetId="0">Основной!$S$115</definedName>
    <definedName name="ID_46049545" localSheetId="0">Основной!$T$115</definedName>
    <definedName name="ID_46049546" localSheetId="0">Основной!$U$115</definedName>
    <definedName name="ID_46049547" localSheetId="0">Основной!$S$116</definedName>
    <definedName name="ID_46049548" localSheetId="0">Основной!$T$116</definedName>
    <definedName name="ID_46049549" localSheetId="0">Основной!$U$116</definedName>
    <definedName name="ID_46049550" localSheetId="0">Основной!$S$118</definedName>
    <definedName name="ID_46049551" localSheetId="0">Основной!$T$118</definedName>
    <definedName name="ID_46049552" localSheetId="0">Основной!$U$118</definedName>
    <definedName name="ID_46049553" localSheetId="0">Основной!$S$119</definedName>
    <definedName name="ID_46049554" localSheetId="0">Основной!$T$119</definedName>
    <definedName name="ID_46049555" localSheetId="0">Основной!$U$119</definedName>
    <definedName name="ID_46049556" localSheetId="0">Основной!$S$120</definedName>
    <definedName name="ID_46049557" localSheetId="0">Основной!$T$120</definedName>
    <definedName name="ID_46049558" localSheetId="0">Основной!$U$120</definedName>
    <definedName name="ID_46049559" localSheetId="0">Основной!$S$121</definedName>
    <definedName name="ID_46049560" localSheetId="0">Основной!$T$121</definedName>
    <definedName name="ID_46049561" localSheetId="0">Основной!$U$121</definedName>
    <definedName name="ID_46049562" localSheetId="0">Основной!$S$122</definedName>
    <definedName name="ID_46049563" localSheetId="0">Основной!$T$122</definedName>
    <definedName name="ID_46049564" localSheetId="0">Основной!$U$122</definedName>
    <definedName name="ID_46049565" localSheetId="0">Основной!$S$123</definedName>
    <definedName name="ID_46049566" localSheetId="0">Основной!$T$123</definedName>
    <definedName name="ID_46049567" localSheetId="0">Основной!$U$123</definedName>
    <definedName name="ID_46049568" localSheetId="0">Основной!$S$124</definedName>
    <definedName name="ID_46049569" localSheetId="0">Основной!$T$124</definedName>
    <definedName name="ID_46049570" localSheetId="0">Основной!$U$124</definedName>
    <definedName name="ID_46049571" localSheetId="0">Основной!$S$125</definedName>
    <definedName name="ID_46049572" localSheetId="0">Основной!$T$125</definedName>
    <definedName name="ID_46049573" localSheetId="0">Основной!$U$125</definedName>
    <definedName name="ID_46049574" localSheetId="0">Основной!$S$126</definedName>
    <definedName name="ID_46049575" localSheetId="0">Основной!$T$126</definedName>
    <definedName name="ID_46049576" localSheetId="0">Основной!$U$126</definedName>
    <definedName name="ID_46049577" localSheetId="0">Основной!$S$127</definedName>
    <definedName name="ID_46049578" localSheetId="0">Основной!$T$127</definedName>
    <definedName name="ID_46049579" localSheetId="0">Основной!$U$127</definedName>
    <definedName name="ID_46049580" localSheetId="0">Основной!$S$128</definedName>
    <definedName name="ID_46049581" localSheetId="0">Основной!$T$128</definedName>
    <definedName name="ID_46049582" localSheetId="0">Основной!$U$128</definedName>
    <definedName name="ID_46049583" localSheetId="0">Основной!$S$130</definedName>
    <definedName name="ID_46049584" localSheetId="0">Основной!$T$130</definedName>
    <definedName name="ID_46049585" localSheetId="0">Основной!$U$130</definedName>
    <definedName name="ID_46049586" localSheetId="0">Основной!$S$131</definedName>
    <definedName name="ID_46049587" localSheetId="0">Основной!$T$131</definedName>
    <definedName name="ID_46049588" localSheetId="0">Основной!$U$131</definedName>
    <definedName name="ID_46049589" localSheetId="0">Основной!$S$132</definedName>
    <definedName name="ID_46049590" localSheetId="0">Основной!$T$132</definedName>
    <definedName name="ID_46049591" localSheetId="0">Основной!$U$132</definedName>
    <definedName name="ID_46049592" localSheetId="0">Основной!$S$133</definedName>
    <definedName name="ID_46049593" localSheetId="0">Основной!$T$133</definedName>
    <definedName name="ID_46049594" localSheetId="0">Основной!$U$133</definedName>
    <definedName name="ID_46049595" localSheetId="0">Основной!$S$134</definedName>
    <definedName name="ID_46049596" localSheetId="0">Основной!$T$134</definedName>
    <definedName name="ID_46049597" localSheetId="0">Основной!$U$134</definedName>
    <definedName name="ID_46049598" localSheetId="0">Основной!$S$135</definedName>
    <definedName name="ID_46049599" localSheetId="0">Основной!$T$135</definedName>
    <definedName name="ID_46049600" localSheetId="0">Основной!$U$135</definedName>
    <definedName name="ID_46049601" localSheetId="0">Основной!$S$136</definedName>
    <definedName name="ID_46049602" localSheetId="0">Основной!$T$136</definedName>
    <definedName name="ID_46049603" localSheetId="0">Основной!$U$136</definedName>
    <definedName name="ID_46049604" localSheetId="0">Основной!$S$137</definedName>
    <definedName name="ID_46049605" localSheetId="0">Основной!$T$137</definedName>
    <definedName name="ID_46049606" localSheetId="0">Основной!$U$137</definedName>
    <definedName name="ID_46049607" localSheetId="0">Основной!$S$138</definedName>
    <definedName name="ID_46049608" localSheetId="0">Основной!$T$138</definedName>
    <definedName name="ID_46049609" localSheetId="0">Основной!$U$138</definedName>
    <definedName name="ID_46049610" localSheetId="0">Основной!$S$139</definedName>
    <definedName name="ID_46049611" localSheetId="0">Основной!$T$139</definedName>
    <definedName name="ID_46049612" localSheetId="0">Основной!$U$139</definedName>
    <definedName name="ID_46049613" localSheetId="0">Основной!$S$140</definedName>
    <definedName name="ID_46049614" localSheetId="0">Основной!$T$140</definedName>
    <definedName name="ID_46049615" localSheetId="0">Основной!$U$140</definedName>
    <definedName name="ID_46049616" localSheetId="0">Основной!$S$141</definedName>
    <definedName name="ID_46049617" localSheetId="0">Основной!$T$141</definedName>
    <definedName name="ID_46049618" localSheetId="0">Основной!$U$141</definedName>
    <definedName name="ID_46049619" localSheetId="0">Основной!$S$142</definedName>
    <definedName name="ID_46049620" localSheetId="0">Основной!$T$142</definedName>
    <definedName name="ID_46049621" localSheetId="0">Основной!$U$142</definedName>
    <definedName name="ID_46049622" localSheetId="0">Основной!$S$144</definedName>
    <definedName name="ID_46049623" localSheetId="0">Основной!$T$144</definedName>
    <definedName name="ID_46049624" localSheetId="0">Основной!$U$144</definedName>
    <definedName name="ID_46049625" localSheetId="0">Основной!$S$145</definedName>
    <definedName name="ID_46049626" localSheetId="0">Основной!$T$145</definedName>
    <definedName name="ID_46049627" localSheetId="0">Основной!$U$145</definedName>
    <definedName name="ID_46049628" localSheetId="0">Основной!$S$147</definedName>
    <definedName name="ID_46049629" localSheetId="0">Основной!$T$147</definedName>
    <definedName name="ID_46049630" localSheetId="0">Основной!$U$147</definedName>
    <definedName name="ID_46049631" localSheetId="0">Основной!$S$148</definedName>
    <definedName name="ID_46049632" localSheetId="0">Основной!$T$148</definedName>
    <definedName name="ID_46049633" localSheetId="0">Основной!$U$148</definedName>
    <definedName name="ID_46049634" localSheetId="0">Основной!$S$149</definedName>
    <definedName name="ID_46049635" localSheetId="0">Основной!$T$149</definedName>
    <definedName name="ID_46049636" localSheetId="0">Основной!$U$149</definedName>
    <definedName name="ID_46049637" localSheetId="0">Основной!$S$150</definedName>
    <definedName name="ID_46049638" localSheetId="0">Основной!$T$150</definedName>
    <definedName name="ID_46049639" localSheetId="0">Основной!$U$150</definedName>
    <definedName name="ID_46049640" localSheetId="0">Основной!$S$151</definedName>
    <definedName name="ID_46049641" localSheetId="0">Основной!$T$151</definedName>
    <definedName name="ID_46049642" localSheetId="0">Основной!$U$151</definedName>
    <definedName name="ID_46049643" localSheetId="0">Основной!$S$152</definedName>
    <definedName name="ID_46049644" localSheetId="0">Основной!$T$152</definedName>
    <definedName name="ID_46049645" localSheetId="0">Основной!$U$152</definedName>
    <definedName name="ID_46049646" localSheetId="0">Основной!$S$155</definedName>
    <definedName name="ID_46049647" localSheetId="0">Основной!$T$155</definedName>
    <definedName name="ID_46049648" localSheetId="0">Основной!$U$155</definedName>
    <definedName name="ID_46049649" localSheetId="0">Основной!$S$156</definedName>
    <definedName name="ID_46049650" localSheetId="0">Основной!$T$156</definedName>
    <definedName name="ID_46049651" localSheetId="0">Основной!$U$156</definedName>
    <definedName name="ID_46049652" localSheetId="0">Основной!$S$157</definedName>
    <definedName name="ID_46049653" localSheetId="0">Основной!$T$157</definedName>
    <definedName name="ID_46049654" localSheetId="0">Основной!$U$157</definedName>
    <definedName name="ID_46049655" localSheetId="0">Основной!$S$158</definedName>
    <definedName name="ID_46049656" localSheetId="0">Основной!$T$158</definedName>
    <definedName name="ID_46049657" localSheetId="0">Основной!$U$158</definedName>
    <definedName name="ID_46049658" localSheetId="0">Основной!$S$159</definedName>
    <definedName name="ID_46049659" localSheetId="0">Основной!$T$159</definedName>
    <definedName name="ID_46049660" localSheetId="0">Основной!$U$159</definedName>
    <definedName name="ID_46049661" localSheetId="0">Основной!$S$160</definedName>
    <definedName name="ID_46049662" localSheetId="0">Основной!$T$160</definedName>
    <definedName name="ID_46049663" localSheetId="0">Основной!$U$160</definedName>
    <definedName name="ID_46049664" localSheetId="0">Основной!$S$162</definedName>
    <definedName name="ID_46049665" localSheetId="0">Основной!$T$162</definedName>
    <definedName name="ID_46049666" localSheetId="0">Основной!$U$162</definedName>
    <definedName name="ID_46049667" localSheetId="0">Основной!$S$163</definedName>
    <definedName name="ID_46049668" localSheetId="0">Основной!$T$163</definedName>
    <definedName name="ID_46049669" localSheetId="0">Основной!$U$163</definedName>
    <definedName name="ID_46049670" localSheetId="0">Основной!$S$164</definedName>
    <definedName name="ID_46049671" localSheetId="0">Основной!$T$164</definedName>
    <definedName name="ID_46049672" localSheetId="0">Основной!$U$164</definedName>
    <definedName name="ID_46049673" localSheetId="0">Основной!$S$165</definedName>
    <definedName name="ID_46049674" localSheetId="0">Основной!$T$165</definedName>
    <definedName name="ID_46049675" localSheetId="0">Основной!$U$165</definedName>
    <definedName name="ID_46049676" localSheetId="0">Основной!$S$166</definedName>
    <definedName name="ID_46049677" localSheetId="0">Основной!$T$166</definedName>
    <definedName name="ID_46049678" localSheetId="0">Основной!$U$166</definedName>
    <definedName name="ID_46049679" localSheetId="0">Основной!$S$170</definedName>
    <definedName name="ID_46049680" localSheetId="0">Основной!$T$170</definedName>
    <definedName name="ID_46049681" localSheetId="0">Основной!$U$170</definedName>
    <definedName name="ID_46049682" localSheetId="0">Основной!$S$171</definedName>
    <definedName name="ID_46049683" localSheetId="0">Основной!$T$171</definedName>
    <definedName name="ID_46049684" localSheetId="0">Основной!$U$171</definedName>
    <definedName name="ID_46049685" localSheetId="0">Основной!$S$173</definedName>
    <definedName name="ID_46049686" localSheetId="0">Основной!$T$173</definedName>
    <definedName name="ID_46049687" localSheetId="0">Основной!$U$173</definedName>
    <definedName name="ID_46049688" localSheetId="0">Основной!$S$174</definedName>
    <definedName name="ID_46049689" localSheetId="0">Основной!$T$174</definedName>
    <definedName name="ID_46049690" localSheetId="0">Основной!$U$174</definedName>
    <definedName name="ID_46049721" localSheetId="0">Основной!$S$177</definedName>
    <definedName name="ID_46049722" localSheetId="0">Основной!$T$177</definedName>
    <definedName name="ID_46049723" localSheetId="0">Основной!$U$177</definedName>
    <definedName name="ID_46049724" localSheetId="0">Основной!$S$178</definedName>
    <definedName name="ID_46049725" localSheetId="0">Основной!$T$178</definedName>
    <definedName name="ID_46049726" localSheetId="0">Основной!$U$178</definedName>
    <definedName name="ID_46049727" localSheetId="0">Основной!$S$179</definedName>
    <definedName name="ID_46049728" localSheetId="0">Основной!$T$179</definedName>
    <definedName name="ID_46049729" localSheetId="0">Основной!$U$179</definedName>
    <definedName name="ID_46049730" localSheetId="0">Основной!$S$180</definedName>
    <definedName name="ID_46049731" localSheetId="0">Основной!$T$180</definedName>
    <definedName name="ID_46049732" localSheetId="0">Основной!$U$180</definedName>
    <definedName name="ID_46049733" localSheetId="0">Основной!$S$182</definedName>
    <definedName name="ID_46049734" localSheetId="0">Основной!$T$182</definedName>
    <definedName name="ID_46049735" localSheetId="0">Основной!$U$182</definedName>
    <definedName name="ID_46049736" localSheetId="0">Основной!$S$183</definedName>
    <definedName name="ID_46049737" localSheetId="0">Основной!$T$183</definedName>
    <definedName name="ID_46049738" localSheetId="0">Основной!$U$183</definedName>
    <definedName name="ID_46049739" localSheetId="0">Основной!$S$185</definedName>
    <definedName name="ID_46049740" localSheetId="0">Основной!$T$185</definedName>
    <definedName name="ID_46049741" localSheetId="0">Основной!$U$185</definedName>
    <definedName name="ID_46049742" localSheetId="0">Основной!$S$186</definedName>
    <definedName name="ID_46049743" localSheetId="0">Основной!$T$186</definedName>
    <definedName name="ID_46049744" localSheetId="0">Основной!$U$186</definedName>
    <definedName name="ID_46049745" localSheetId="0">Основной!$S$187</definedName>
    <definedName name="ID_46049746" localSheetId="0">Основной!$T$187</definedName>
    <definedName name="ID_46049747" localSheetId="0">Основной!$U$187</definedName>
    <definedName name="ID_46049748" localSheetId="0">Основной!$S$188</definedName>
    <definedName name="ID_46049749" localSheetId="0">Основной!$T$188</definedName>
    <definedName name="ID_46049750" localSheetId="0">Основной!$U$188</definedName>
    <definedName name="ID_46049751" localSheetId="0">Основной!$S$189</definedName>
    <definedName name="ID_46049752" localSheetId="0">Основной!$T$189</definedName>
    <definedName name="ID_46049753" localSheetId="0">Основной!$U$189</definedName>
    <definedName name="ID_46049754" localSheetId="0">Основной!$S$190</definedName>
    <definedName name="ID_46049755" localSheetId="0">Основной!$T$190</definedName>
    <definedName name="ID_46049756" localSheetId="0">Основной!$U$190</definedName>
    <definedName name="ID_46049757" localSheetId="0">Основной!$S$191</definedName>
    <definedName name="ID_46049758" localSheetId="0">Основной!$T$191</definedName>
    <definedName name="ID_46049759" localSheetId="0">Основной!$U$191</definedName>
    <definedName name="ID_46049760" localSheetId="0">Основной!$S$192</definedName>
    <definedName name="ID_46049761" localSheetId="0">Основной!$T$192</definedName>
    <definedName name="ID_46049762" localSheetId="0">Основной!$U$192</definedName>
    <definedName name="ID_46049763" localSheetId="0">Основной!$S$193</definedName>
    <definedName name="ID_46049764" localSheetId="0">Основной!$T$193</definedName>
    <definedName name="ID_46049765" localSheetId="0">Основной!$U$193</definedName>
    <definedName name="ID_46049766" localSheetId="0">Основной!$S$197</definedName>
    <definedName name="ID_46049767" localSheetId="0">Основной!$T$197</definedName>
    <definedName name="ID_46049768" localSheetId="0">Основной!$U$197</definedName>
    <definedName name="ID_46049769" localSheetId="0">Основной!$S$198</definedName>
    <definedName name="ID_46049770" localSheetId="0">Основной!$T$198</definedName>
    <definedName name="ID_46049771" localSheetId="0">Основной!$U$198</definedName>
    <definedName name="ID_46049772" localSheetId="0">Основной!$S$199</definedName>
    <definedName name="ID_46049773" localSheetId="0">Основной!$T$199</definedName>
    <definedName name="ID_46049774" localSheetId="0">Основной!$U$199</definedName>
    <definedName name="ID_46049775" localSheetId="0">Основной!$S$200</definedName>
    <definedName name="ID_46049776" localSheetId="0">Основной!$T$200</definedName>
    <definedName name="ID_46049777" localSheetId="0">Основной!$U$200</definedName>
    <definedName name="ID_46049778" localSheetId="0">Основной!$S$204</definedName>
    <definedName name="ID_46049779" localSheetId="0">Основной!$T$204</definedName>
    <definedName name="ID_46049780" localSheetId="0">Основной!$U$204</definedName>
    <definedName name="ID_46049781" localSheetId="0">Основной!$S$205</definedName>
    <definedName name="ID_46049782" localSheetId="0">Основной!$T$205</definedName>
    <definedName name="ID_46049783" localSheetId="0">Основной!$U$205</definedName>
    <definedName name="ID_46049784" localSheetId="0">Основной!$S$206</definedName>
    <definedName name="ID_46049785" localSheetId="0">Основной!$T$206</definedName>
    <definedName name="ID_46049786" localSheetId="0">Основной!$U$206</definedName>
    <definedName name="ID_46049790" localSheetId="0">Основной!$S$207</definedName>
    <definedName name="ID_46049791" localSheetId="0">Основной!$T$207</definedName>
    <definedName name="ID_46049792" localSheetId="0">Основной!$U$207</definedName>
    <definedName name="ID_46049793" localSheetId="0">Основной!$S$208</definedName>
    <definedName name="ID_46049794" localSheetId="0">Основной!$T$208</definedName>
    <definedName name="ID_46049795" localSheetId="0">Основной!$U$208</definedName>
    <definedName name="ID_46049796" localSheetId="0">Основной!$S$209</definedName>
    <definedName name="ID_46049797" localSheetId="0">Основной!$T$209</definedName>
    <definedName name="ID_46049798" localSheetId="0">Основной!$U$209</definedName>
    <definedName name="ID_46049799" localSheetId="0">Основной!$S$210</definedName>
    <definedName name="ID_46049800" localSheetId="0">Основной!$T$210</definedName>
    <definedName name="ID_46049801" localSheetId="0">Основной!$U$210</definedName>
    <definedName name="ID_46049802" localSheetId="0">Основной!$S$211</definedName>
    <definedName name="ID_46049803" localSheetId="0">Основной!$T$211</definedName>
    <definedName name="ID_46049804" localSheetId="0">Основной!$U$211</definedName>
    <definedName name="ID_46049805" localSheetId="0">Основной!$S$212</definedName>
    <definedName name="ID_46049806" localSheetId="0">Основной!$T$212</definedName>
    <definedName name="ID_46049807" localSheetId="0">Основной!$U$212</definedName>
    <definedName name="ID_46049808" localSheetId="0">Основной!$S$213</definedName>
    <definedName name="ID_46049809" localSheetId="0">Основной!$T$213</definedName>
    <definedName name="ID_46049810" localSheetId="0">Основной!$U$213</definedName>
    <definedName name="ID_46049811" localSheetId="0">Основной!$S$214</definedName>
    <definedName name="ID_46049812" localSheetId="0">Основной!$T$214</definedName>
    <definedName name="ID_46049813" localSheetId="0">Основной!$U$214</definedName>
    <definedName name="ID_46049814" localSheetId="0">Основной!$S$215</definedName>
    <definedName name="ID_46049815" localSheetId="0">Основной!$T$215</definedName>
    <definedName name="ID_46049816" localSheetId="0">Основной!$U$215</definedName>
    <definedName name="ID_46049817" localSheetId="0">Основной!$S$217</definedName>
    <definedName name="ID_46049818" localSheetId="0">Основной!$T$217</definedName>
    <definedName name="ID_46049819" localSheetId="0">Основной!$U$217</definedName>
    <definedName name="ID_46049820" localSheetId="0">Основной!$S$218</definedName>
    <definedName name="ID_46049821" localSheetId="0">Основной!$T$218</definedName>
    <definedName name="ID_46049822" localSheetId="0">Основной!$U$218</definedName>
    <definedName name="ID_46049823" localSheetId="0">Основной!$S$219</definedName>
    <definedName name="ID_46049824" localSheetId="0">Основной!$T$219</definedName>
    <definedName name="ID_46049825" localSheetId="0">Основной!$U$219</definedName>
    <definedName name="ID_46049826" localSheetId="0">Основной!$S$221</definedName>
    <definedName name="ID_46049827" localSheetId="0">Основной!$T$221</definedName>
    <definedName name="ID_46049828" localSheetId="0">Основной!$U$221</definedName>
    <definedName name="ID_46049829" localSheetId="0">Основной!$S$222</definedName>
    <definedName name="ID_46049830" localSheetId="0">Основной!$T$222</definedName>
    <definedName name="ID_46049831" localSheetId="0">Основной!$U$222</definedName>
    <definedName name="ID_46049832" localSheetId="0">Основной!$S$223</definedName>
    <definedName name="ID_46049833" localSheetId="0">Основной!$T$223</definedName>
    <definedName name="ID_46049834" localSheetId="0">Основной!$U$223</definedName>
    <definedName name="ID_46049835" localSheetId="0">Основной!$S$224</definedName>
    <definedName name="ID_46049836" localSheetId="0">Основной!$T$224</definedName>
    <definedName name="ID_46049837" localSheetId="0">Основной!$U$224</definedName>
    <definedName name="ID_46049838" localSheetId="0">Основной!$S$225</definedName>
    <definedName name="ID_46049839" localSheetId="0">Основной!$T$225</definedName>
    <definedName name="ID_46049840" localSheetId="0">Основной!$U$225</definedName>
    <definedName name="ID_46049841" localSheetId="0">Основной!$S$226</definedName>
    <definedName name="ID_46049842" localSheetId="0">Основной!$T$226</definedName>
    <definedName name="ID_46049843" localSheetId="0">Основной!$U$226</definedName>
    <definedName name="ID_46049844" localSheetId="0">Основной!$S$228</definedName>
    <definedName name="ID_46049845" localSheetId="0">Основной!$T$228</definedName>
    <definedName name="ID_46049846" localSheetId="0">Основной!$U$228</definedName>
    <definedName name="ID_46049847" localSheetId="0">Основной!$S$229</definedName>
    <definedName name="ID_46049848" localSheetId="0">Основной!$T$229</definedName>
    <definedName name="ID_46049849" localSheetId="0">Основной!$U$229</definedName>
    <definedName name="ID_46049850" localSheetId="0">Основной!$S$230</definedName>
    <definedName name="ID_46049851" localSheetId="0">Основной!$T$230</definedName>
    <definedName name="ID_46049852" localSheetId="0">Основной!$U$230</definedName>
    <definedName name="ID_46049853" localSheetId="0">Основной!$S$231</definedName>
    <definedName name="ID_46049854" localSheetId="0">Основной!$T$231</definedName>
    <definedName name="ID_46049855" localSheetId="0">Основной!$U$231</definedName>
    <definedName name="ID_46049856" localSheetId="0">Основной!$S$232</definedName>
    <definedName name="ID_46049857" localSheetId="0">Основной!$T$232</definedName>
    <definedName name="ID_46049858" localSheetId="0">Основной!$U$232</definedName>
    <definedName name="ID_46049859" localSheetId="0">Основной!$S$233</definedName>
    <definedName name="ID_46049860" localSheetId="0">Основной!$T$233</definedName>
    <definedName name="ID_46049861" localSheetId="0">Основной!$U$233</definedName>
    <definedName name="ID_46049862" localSheetId="0">Основной!$S$234</definedName>
    <definedName name="ID_46049863" localSheetId="0">Основной!$T$234</definedName>
    <definedName name="ID_46049864" localSheetId="0">Основной!$U$234</definedName>
    <definedName name="ID_46049865" localSheetId="0">Основной!$S$235</definedName>
    <definedName name="ID_46049866" localSheetId="0">Основной!$T$235</definedName>
    <definedName name="ID_46049867" localSheetId="0">Основной!$U$235</definedName>
    <definedName name="ID_46049868" localSheetId="0">Основной!$S$236</definedName>
    <definedName name="ID_46049869" localSheetId="0">Основной!$T$236</definedName>
    <definedName name="ID_46049870" localSheetId="0">Основной!$U$236</definedName>
    <definedName name="ID_46049871" localSheetId="0">Основной!$S$241</definedName>
    <definedName name="ID_46049872" localSheetId="0">Основной!$T$241</definedName>
    <definedName name="ID_46049873" localSheetId="0">Основной!$U$241</definedName>
    <definedName name="ID_46049874" localSheetId="0">Основной!$S$242</definedName>
    <definedName name="ID_46049875" localSheetId="0">Основной!$T$242</definedName>
    <definedName name="ID_46049876" localSheetId="0">Основной!$U$242</definedName>
    <definedName name="ID_46049877" localSheetId="0">Основной!$S$243</definedName>
    <definedName name="ID_46049878" localSheetId="0">Основной!$T$243</definedName>
    <definedName name="ID_46049879" localSheetId="0">Основной!$U$243</definedName>
    <definedName name="ID_46049880" localSheetId="0">Основной!$S$244</definedName>
    <definedName name="ID_46049881" localSheetId="0">Основной!$T$244</definedName>
    <definedName name="ID_46049882" localSheetId="0">Основной!$U$244</definedName>
    <definedName name="ID_46049883" localSheetId="0">Основной!$S$245</definedName>
    <definedName name="ID_46049884" localSheetId="0">Основной!$T$245</definedName>
    <definedName name="ID_46049885" localSheetId="0">Основной!$U$245</definedName>
    <definedName name="ID_46049886" localSheetId="0">Основной!$S$246</definedName>
    <definedName name="ID_46049887" localSheetId="0">Основной!$T$246</definedName>
    <definedName name="ID_46049888" localSheetId="0">Основной!$U$246</definedName>
    <definedName name="ID_46049889" localSheetId="0">Основной!$S$247</definedName>
    <definedName name="ID_46049890" localSheetId="0">Основной!$T$247</definedName>
    <definedName name="ID_46049891" localSheetId="0">Основной!$U$247</definedName>
    <definedName name="ID_46049892" localSheetId="0">Основной!$S$248</definedName>
    <definedName name="ID_46049893" localSheetId="0">Основной!$T$248</definedName>
    <definedName name="ID_46049894" localSheetId="0">Основной!$U$248</definedName>
    <definedName name="ID_46049895" localSheetId="0">Основной!$S$250</definedName>
    <definedName name="ID_46049896" localSheetId="0">Основной!$T$250</definedName>
    <definedName name="ID_46049897" localSheetId="0">Основной!$U$250</definedName>
    <definedName name="ID_46049898" localSheetId="0">Основной!$S$251</definedName>
    <definedName name="ID_46049899" localSheetId="0">Основной!$T$251</definedName>
    <definedName name="ID_46049900" localSheetId="0">Основной!$U$251</definedName>
    <definedName name="ID_46049901" localSheetId="0">Основной!$S$252</definedName>
    <definedName name="ID_46049902" localSheetId="0">Основной!$T$252</definedName>
    <definedName name="ID_46049903" localSheetId="0">Основной!$U$252</definedName>
    <definedName name="ID_46049904" localSheetId="0">Основной!$S$254</definedName>
    <definedName name="ID_46049905" localSheetId="0">Основной!$T$254</definedName>
    <definedName name="ID_46049906" localSheetId="0">Основной!$U$254</definedName>
    <definedName name="ID_46049907" localSheetId="0">Основной!$S$255</definedName>
    <definedName name="ID_46049908" localSheetId="0">Основной!$T$255</definedName>
    <definedName name="ID_46049909" localSheetId="0">Основной!$U$255</definedName>
    <definedName name="ID_46049910" localSheetId="0">Основной!$S$256</definedName>
    <definedName name="ID_46049911" localSheetId="0">Основной!$T$256</definedName>
    <definedName name="ID_46049912" localSheetId="0">Основной!$U$256</definedName>
    <definedName name="ID_46049913" localSheetId="0">Основной!$S$257</definedName>
    <definedName name="ID_46049914" localSheetId="0">Основной!$T$257</definedName>
    <definedName name="ID_46049915" localSheetId="0">Основной!$U$257</definedName>
    <definedName name="ID_46049916" localSheetId="0">Основной!$S$258</definedName>
    <definedName name="ID_46049917" localSheetId="0">Основной!$T$258</definedName>
    <definedName name="ID_46049918" localSheetId="0">Основной!$U$258</definedName>
    <definedName name="ID_46049919" localSheetId="0">Основной!$S$259</definedName>
    <definedName name="ID_46049920" localSheetId="0">Основной!$T$259</definedName>
    <definedName name="ID_46049921" localSheetId="0">Основной!$U$259</definedName>
    <definedName name="ID_46049922" localSheetId="0">Основной!$S$260</definedName>
    <definedName name="ID_46049923" localSheetId="0">Основной!$T$260</definedName>
    <definedName name="ID_46049924" localSheetId="0">Основной!$U$260</definedName>
    <definedName name="ID_46049925" localSheetId="0">Основной!$S$262</definedName>
    <definedName name="ID_46049926" localSheetId="0">Основной!$T$262</definedName>
    <definedName name="ID_46049927" localSheetId="0">Основной!$U$262</definedName>
    <definedName name="ID_46049928" localSheetId="0">Основной!$S$263</definedName>
    <definedName name="ID_46049929" localSheetId="0">Основной!$T$263</definedName>
    <definedName name="ID_46049930" localSheetId="0">Основной!$U$263</definedName>
    <definedName name="ID_46049931" localSheetId="0">Основной!$S$267</definedName>
    <definedName name="ID_46049932" localSheetId="0">Основной!$T$267</definedName>
    <definedName name="ID_46049933" localSheetId="0">Основной!$U$267</definedName>
    <definedName name="ID_46049934" localSheetId="0">Основной!$S$268</definedName>
    <definedName name="ID_46049935" localSheetId="0">Основной!$T$268</definedName>
    <definedName name="ID_46049936" localSheetId="0">Основной!$U$268</definedName>
    <definedName name="ID_46049937" localSheetId="0">Основной!$S$270</definedName>
    <definedName name="ID_46049938" localSheetId="0">Основной!$T$270</definedName>
    <definedName name="ID_46049939" localSheetId="0">Основной!$U$270</definedName>
    <definedName name="ID_46049940" localSheetId="0">Основной!$S$271</definedName>
    <definedName name="ID_46049941" localSheetId="0">Основной!$T$271</definedName>
    <definedName name="ID_46049942" localSheetId="0">Основной!$U$271</definedName>
    <definedName name="ID_46049943" localSheetId="0">Основной!$S$273</definedName>
    <definedName name="ID_46049944" localSheetId="0">Основной!$T$273</definedName>
    <definedName name="ID_46049945" localSheetId="0">Основной!$U$273</definedName>
    <definedName name="ID_46049946" localSheetId="0">Основной!$S$274</definedName>
    <definedName name="ID_46049947" localSheetId="0">Основной!$T$274</definedName>
    <definedName name="ID_46049948" localSheetId="0">Основной!$U$274</definedName>
    <definedName name="ID_46049949" localSheetId="0">Основной!$S$275</definedName>
    <definedName name="ID_46049950" localSheetId="0">Основной!$T$275</definedName>
    <definedName name="ID_46049951" localSheetId="0">Основной!$U$275</definedName>
    <definedName name="ID_46049952" localSheetId="0">Основной!$S$276</definedName>
    <definedName name="ID_46049953" localSheetId="0">Основной!$T$276</definedName>
    <definedName name="ID_46049954" localSheetId="0">Основной!$U$276</definedName>
    <definedName name="ID_46049955" localSheetId="0">Основной!$S$277</definedName>
    <definedName name="ID_46049956" localSheetId="0">Основной!$T$277</definedName>
    <definedName name="ID_46049957" localSheetId="0">Основной!$U$277</definedName>
    <definedName name="ID_46049958" localSheetId="0">Основной!$S$279</definedName>
    <definedName name="ID_46049959" localSheetId="0">Основной!$T$279</definedName>
    <definedName name="ID_46049960" localSheetId="0">Основной!$U$279</definedName>
    <definedName name="ID_46049961" localSheetId="0">Основной!$S$280</definedName>
    <definedName name="ID_46049962" localSheetId="0">Основной!$T$280</definedName>
    <definedName name="ID_46049963" localSheetId="0">Основной!$U$280</definedName>
    <definedName name="ID_46049964" localSheetId="0">Основной!$S$281</definedName>
    <definedName name="ID_46049965" localSheetId="0">Основной!$T$281</definedName>
    <definedName name="ID_46049966" localSheetId="0">Основной!$U$281</definedName>
    <definedName name="ID_46049967" localSheetId="0">Основной!$S$282</definedName>
    <definedName name="ID_46049968" localSheetId="0">Основной!$T$282</definedName>
    <definedName name="ID_46049969" localSheetId="0">Основной!$U$282</definedName>
    <definedName name="ID_46049970" localSheetId="0">Основной!$S$283</definedName>
    <definedName name="ID_46049971" localSheetId="0">Основной!$T$283</definedName>
    <definedName name="ID_46049972" localSheetId="0">Основной!$U$283</definedName>
    <definedName name="ID_46049973" localSheetId="0">Основной!$S$285</definedName>
    <definedName name="ID_46049974" localSheetId="0">Основной!$T$285</definedName>
    <definedName name="ID_46049975" localSheetId="0">Основной!$U$285</definedName>
    <definedName name="ID_46049976" localSheetId="0">Основной!$S$286</definedName>
    <definedName name="ID_46049977" localSheetId="0">Основной!$T$286</definedName>
    <definedName name="ID_46049978" localSheetId="0">Основной!$U$286</definedName>
    <definedName name="ID_46049979" localSheetId="0">Основной!$S$287</definedName>
    <definedName name="ID_46049980" localSheetId="0">Основной!$T$287</definedName>
    <definedName name="ID_46049981" localSheetId="0">Основной!$U$287</definedName>
    <definedName name="ID_46050067" localSheetId="0">Основной!$S$194</definedName>
    <definedName name="ID_46050068" localSheetId="0">Основной!$S$195</definedName>
    <definedName name="ID_46050069" localSheetId="0">Основной!$T$194</definedName>
    <definedName name="ID_46050070" localSheetId="0">Основной!$T$195</definedName>
    <definedName name="ID_46050071" localSheetId="0">Основной!$U$194</definedName>
    <definedName name="ID_46050072" localSheetId="0">Основной!$U$195</definedName>
    <definedName name="ID_46050073" localSheetId="0">Основной!$S$201</definedName>
    <definedName name="ID_46050074" localSheetId="0">Основной!$S$202</definedName>
    <definedName name="ID_46050075" localSheetId="0">Основной!$T$201</definedName>
    <definedName name="ID_46050076" localSheetId="0">Основной!$T$202</definedName>
    <definedName name="ID_46050077" localSheetId="0">Основной!$U$201</definedName>
    <definedName name="ID_46050078" localSheetId="0">Основной!$U$202</definedName>
    <definedName name="ID_46050079" localSheetId="0">Основной!$S$239</definedName>
    <definedName name="ID_46050080" localSheetId="0">Основной!$T$239</definedName>
    <definedName name="ID_46050081" localSheetId="0">Основной!$U$239</definedName>
    <definedName name="ID_46050104" localSheetId="0">Основной!$S$264</definedName>
    <definedName name="ID_46050105" localSheetId="0">Основной!$S$266</definedName>
    <definedName name="ID_46050106" localSheetId="0">Основной!$T$264</definedName>
    <definedName name="ID_46050107" localSheetId="0">Основной!$T$266</definedName>
    <definedName name="ID_46050108" localSheetId="0">Основной!$U$264</definedName>
    <definedName name="ID_46050109" localSheetId="0">Основной!$U$266</definedName>
    <definedName name="ID_46050200" localSheetId="0">Основной!$S$278</definedName>
    <definedName name="ID_46050201" localSheetId="0">Основной!$T$278</definedName>
    <definedName name="ID_46050202" localSheetId="0">Основной!$U$278</definedName>
    <definedName name="ID_46118461" localSheetId="0">Основной!$S$325</definedName>
    <definedName name="ID_46118462" localSheetId="0">Основной!$T$325</definedName>
    <definedName name="ID_46118463" localSheetId="0">Основной!$U$325</definedName>
    <definedName name="ID_46118464" localSheetId="0">Основной!$S$326</definedName>
    <definedName name="ID_46118465" localSheetId="0">Основной!$T$326</definedName>
    <definedName name="ID_46118466" localSheetId="0">Основной!$U$326</definedName>
    <definedName name="ID_46118467" localSheetId="0">Основной!$S$327</definedName>
    <definedName name="ID_46118468" localSheetId="0">Основной!$T$327</definedName>
    <definedName name="ID_46118469" localSheetId="0">Основной!$U$327</definedName>
    <definedName name="ID_46118470" localSheetId="0">Основной!$S$328</definedName>
    <definedName name="ID_46118471" localSheetId="0">Основной!$T$328</definedName>
    <definedName name="ID_46118472" localSheetId="0">Основной!$U$328</definedName>
    <definedName name="ID_46118473" localSheetId="0">Основной!$S$329</definedName>
    <definedName name="ID_46118474" localSheetId="0">Основной!$T$329</definedName>
    <definedName name="ID_46118475" localSheetId="0">Основной!$U$329</definedName>
    <definedName name="ID_46118476" localSheetId="0">Основной!$S$330</definedName>
    <definedName name="ID_46118477" localSheetId="0">Основной!$T$330</definedName>
    <definedName name="ID_46118478" localSheetId="0">Основной!$U$330</definedName>
    <definedName name="ID_46118479" localSheetId="0">Основной!$S$331</definedName>
    <definedName name="ID_46118480" localSheetId="0">Основной!$T$331</definedName>
    <definedName name="ID_46118481" localSheetId="0">Основной!$U$331</definedName>
    <definedName name="ID_46118482" localSheetId="0">Основной!$S$332</definedName>
    <definedName name="ID_46118483" localSheetId="0">Основной!$T$332</definedName>
    <definedName name="ID_46118484" localSheetId="0">Основной!$U$332</definedName>
    <definedName name="ID_46118485" localSheetId="0">Основной!$S$333</definedName>
    <definedName name="ID_46118486" localSheetId="0">Основной!$T$333</definedName>
    <definedName name="ID_46118487" localSheetId="0">Основной!$U$333</definedName>
    <definedName name="ID_46118488" localSheetId="0">Основной!$S$334</definedName>
    <definedName name="ID_46118489" localSheetId="0">Основной!$T$334</definedName>
    <definedName name="ID_46118490" localSheetId="0">Основной!$U$334</definedName>
    <definedName name="ID_46118491" localSheetId="0">Основной!$S$335</definedName>
    <definedName name="ID_46118492" localSheetId="0">Основной!$T$335</definedName>
    <definedName name="ID_46118493" localSheetId="0">Основной!$U$335</definedName>
    <definedName name="ID_46118494" localSheetId="0">Основной!$S$336</definedName>
    <definedName name="ID_46118495" localSheetId="0">Основной!$T$336</definedName>
    <definedName name="ID_46118496" localSheetId="0">Основной!$U$336</definedName>
    <definedName name="ID_46118497" localSheetId="0">Основной!$S$337</definedName>
    <definedName name="ID_46118498" localSheetId="0">Основной!$T$337</definedName>
    <definedName name="ID_46118499" localSheetId="0">Основной!$U$337</definedName>
    <definedName name="ID_46118500" localSheetId="0">Основной!$S$338</definedName>
    <definedName name="ID_46118501" localSheetId="0">Основной!$T$338</definedName>
    <definedName name="ID_46118502" localSheetId="0">Основной!$U$338</definedName>
    <definedName name="ID_46118503" localSheetId="0">Основной!$S$339</definedName>
    <definedName name="ID_46118504" localSheetId="0">Основной!$T$339</definedName>
    <definedName name="ID_46118505" localSheetId="0">Основной!$U$339</definedName>
    <definedName name="ID_46118506" localSheetId="0">Основной!$S$340</definedName>
    <definedName name="ID_46118507" localSheetId="0">Основной!$T$340</definedName>
    <definedName name="ID_46118508" localSheetId="0">Основной!$U$340</definedName>
    <definedName name="ID_46118509" localSheetId="0">Основной!$S$341</definedName>
    <definedName name="ID_46118510" localSheetId="0">Основной!$T$341</definedName>
    <definedName name="ID_46118511" localSheetId="0">Основной!$U$341</definedName>
    <definedName name="ID_46118512" localSheetId="0">Основной!$S$342</definedName>
    <definedName name="ID_46118513" localSheetId="0">Основной!$T$342</definedName>
    <definedName name="ID_46118514" localSheetId="0">Основной!$U$342</definedName>
    <definedName name="ID_62874819" localSheetId="0">Основной!$D$266</definedName>
    <definedName name="ID_62874820" localSheetId="0">Основной!$E$266</definedName>
    <definedName name="ID_62874821" localSheetId="0">Основной!$F$266</definedName>
    <definedName name="ID_62874822" localSheetId="0">Основной!$G$266</definedName>
    <definedName name="ID_62874823" localSheetId="0">Основной!$H$266</definedName>
    <definedName name="ID_62874824" localSheetId="0">Основной!$I$266</definedName>
    <definedName name="ID_62874825" localSheetId="0">Основной!$J$266</definedName>
    <definedName name="ID_62874826" localSheetId="0">Основной!$K$266</definedName>
    <definedName name="ID_62874827" localSheetId="0">Основной!$L$266</definedName>
    <definedName name="ID_62874828" localSheetId="0">Основной!$M$266</definedName>
    <definedName name="ID_62874829" localSheetId="0">Основной!$N$266</definedName>
    <definedName name="ID_62874830" localSheetId="0">Основной!$O$266</definedName>
    <definedName name="ID_62874831" localSheetId="0">Основной!$P$266</definedName>
    <definedName name="ID_62874832" localSheetId="0">Основной!$Q$266</definedName>
    <definedName name="ID_62874833" localSheetId="0">Основной!$R$266</definedName>
    <definedName name="ID_847236" localSheetId="0">Основной!$D$364</definedName>
    <definedName name="ID_847238" localSheetId="0">Основной!$D$363</definedName>
    <definedName name="T_250956620" localSheetId="0">Основной!$B$316:$R$316</definedName>
    <definedName name="T_250956643" localSheetId="0">Основной!$B$297:$R$297</definedName>
    <definedName name="T_250956666" localSheetId="0">Основной!$B$350:$R$350</definedName>
    <definedName name="T_250956689" localSheetId="0">Основной!$B$306:$R$306</definedName>
    <definedName name="T_250956712" localSheetId="0">Основной!$B$359:$R$359</definedName>
    <definedName name="TR_250956620" localSheetId="0">Основной!$B$316:$R$316</definedName>
    <definedName name="TR_250956643" localSheetId="0">Основной!$B$297:$R$297</definedName>
    <definedName name="TR_250956666" localSheetId="0">Основной!$B$350:$R$350</definedName>
    <definedName name="TR_250956689" localSheetId="0">Основной!$B$306:$R$306</definedName>
    <definedName name="TR_250956712" localSheetId="0">Основной!$B$359:$R$359</definedName>
  </definedNames>
  <calcPr calcId="144525"/>
</workbook>
</file>

<file path=xl/calcChain.xml><?xml version="1.0" encoding="utf-8"?>
<calcChain xmlns="http://schemas.openxmlformats.org/spreadsheetml/2006/main">
  <c r="R361" i="2" l="1"/>
  <c r="Q361" i="2"/>
  <c r="P361" i="2"/>
  <c r="O361" i="2"/>
  <c r="N361" i="2"/>
  <c r="M361" i="2"/>
  <c r="L361" i="2"/>
  <c r="K361" i="2"/>
  <c r="J361" i="2"/>
  <c r="I361" i="2"/>
  <c r="H361" i="2"/>
  <c r="G361" i="2"/>
  <c r="F361" i="2"/>
  <c r="E361" i="2"/>
  <c r="D361" i="2"/>
  <c r="R352" i="2"/>
  <c r="Q352" i="2"/>
  <c r="P352" i="2"/>
  <c r="O352" i="2"/>
  <c r="N352" i="2"/>
  <c r="M352" i="2"/>
  <c r="L352" i="2"/>
  <c r="K352" i="2"/>
  <c r="J352" i="2"/>
  <c r="I352" i="2"/>
  <c r="H352" i="2"/>
  <c r="G352" i="2"/>
  <c r="F352" i="2"/>
  <c r="E352" i="2"/>
  <c r="D352" i="2"/>
  <c r="J342" i="2"/>
  <c r="E342" i="2"/>
  <c r="D342" i="2"/>
  <c r="J341" i="2"/>
  <c r="E341" i="2"/>
  <c r="D341" i="2"/>
  <c r="J340" i="2"/>
  <c r="E340" i="2"/>
  <c r="D340" i="2"/>
  <c r="J339" i="2"/>
  <c r="E339" i="2"/>
  <c r="D339" i="2"/>
  <c r="J338" i="2"/>
  <c r="E338" i="2"/>
  <c r="D338" i="2"/>
  <c r="J337" i="2"/>
  <c r="E337" i="2"/>
  <c r="D337" i="2"/>
  <c r="J336" i="2"/>
  <c r="E336" i="2"/>
  <c r="D336" i="2"/>
  <c r="J335" i="2"/>
  <c r="E335" i="2"/>
  <c r="D335" i="2"/>
  <c r="J334" i="2"/>
  <c r="E334" i="2"/>
  <c r="D334" i="2"/>
  <c r="J333" i="2"/>
  <c r="E333" i="2"/>
  <c r="D333" i="2"/>
  <c r="J332" i="2"/>
  <c r="E332" i="2"/>
  <c r="D332" i="2"/>
  <c r="J331" i="2"/>
  <c r="E331" i="2"/>
  <c r="D331" i="2"/>
  <c r="J330" i="2"/>
  <c r="E330" i="2"/>
  <c r="D330" i="2"/>
  <c r="J329" i="2"/>
  <c r="E329" i="2"/>
  <c r="D329" i="2"/>
  <c r="U328" i="2"/>
  <c r="T328" i="2"/>
  <c r="S328" i="2"/>
  <c r="R328" i="2"/>
  <c r="Q328" i="2"/>
  <c r="P328" i="2"/>
  <c r="O328" i="2"/>
  <c r="N328" i="2"/>
  <c r="M328" i="2"/>
  <c r="L328" i="2"/>
  <c r="K328" i="2"/>
  <c r="I328" i="2"/>
  <c r="H328" i="2"/>
  <c r="G328" i="2"/>
  <c r="F328" i="2"/>
  <c r="U327" i="2"/>
  <c r="T327" i="2"/>
  <c r="S327" i="2"/>
  <c r="R327" i="2"/>
  <c r="Q327" i="2"/>
  <c r="P327" i="2"/>
  <c r="O327" i="2"/>
  <c r="N327" i="2"/>
  <c r="M327" i="2"/>
  <c r="L327" i="2"/>
  <c r="K327" i="2"/>
  <c r="I327" i="2"/>
  <c r="H327" i="2"/>
  <c r="G327" i="2"/>
  <c r="F327" i="2"/>
  <c r="U326" i="2"/>
  <c r="T326" i="2"/>
  <c r="S326" i="2"/>
  <c r="R326" i="2"/>
  <c r="Q326" i="2"/>
  <c r="P326" i="2"/>
  <c r="O326" i="2"/>
  <c r="N326" i="2"/>
  <c r="N325" i="2" s="1"/>
  <c r="N267" i="2" s="1"/>
  <c r="N272" i="2" s="1"/>
  <c r="M326" i="2"/>
  <c r="M325" i="2" s="1"/>
  <c r="M267" i="2" s="1"/>
  <c r="M272" i="2" s="1"/>
  <c r="L326" i="2"/>
  <c r="K326" i="2"/>
  <c r="I326" i="2"/>
  <c r="H326" i="2"/>
  <c r="G326" i="2"/>
  <c r="F326" i="2"/>
  <c r="E326" i="2"/>
  <c r="U325" i="2"/>
  <c r="T325" i="2"/>
  <c r="S325" i="2"/>
  <c r="R325" i="2"/>
  <c r="Q325" i="2"/>
  <c r="P325" i="2"/>
  <c r="O325" i="2"/>
  <c r="L325" i="2"/>
  <c r="K325" i="2"/>
  <c r="I325" i="2"/>
  <c r="H325" i="2"/>
  <c r="G325" i="2"/>
  <c r="F325" i="2"/>
  <c r="R318" i="2"/>
  <c r="Q318" i="2"/>
  <c r="P318" i="2"/>
  <c r="O318" i="2"/>
  <c r="N318" i="2"/>
  <c r="M318" i="2"/>
  <c r="L318" i="2"/>
  <c r="K318" i="2"/>
  <c r="J318" i="2"/>
  <c r="I318" i="2"/>
  <c r="H318" i="2"/>
  <c r="G318" i="2"/>
  <c r="F318" i="2"/>
  <c r="E318" i="2"/>
  <c r="D318" i="2"/>
  <c r="R308" i="2"/>
  <c r="Q308" i="2"/>
  <c r="P308" i="2"/>
  <c r="O308" i="2"/>
  <c r="N308" i="2"/>
  <c r="M308" i="2"/>
  <c r="L308" i="2"/>
  <c r="K308" i="2"/>
  <c r="J308" i="2"/>
  <c r="I308" i="2"/>
  <c r="H308" i="2"/>
  <c r="G308" i="2"/>
  <c r="F308" i="2"/>
  <c r="E308" i="2"/>
  <c r="D308" i="2"/>
  <c r="R299" i="2"/>
  <c r="Q299" i="2"/>
  <c r="P299" i="2"/>
  <c r="O299" i="2"/>
  <c r="N299" i="2"/>
  <c r="M299" i="2"/>
  <c r="L299" i="2"/>
  <c r="K299" i="2"/>
  <c r="J299" i="2"/>
  <c r="I299" i="2"/>
  <c r="H299" i="2"/>
  <c r="G299" i="2"/>
  <c r="F299" i="2"/>
  <c r="E299" i="2"/>
  <c r="D299" i="2"/>
  <c r="J286" i="2"/>
  <c r="X286" i="2" s="1"/>
  <c r="E286" i="2"/>
  <c r="D286" i="2"/>
  <c r="V286" i="2" s="1"/>
  <c r="J285" i="2"/>
  <c r="X285" i="2" s="1"/>
  <c r="E285" i="2"/>
  <c r="V285" i="2" s="1"/>
  <c r="D285" i="2"/>
  <c r="Y285" i="2" s="1"/>
  <c r="J284" i="2"/>
  <c r="X284" i="2" s="1"/>
  <c r="E284" i="2"/>
  <c r="D284" i="2"/>
  <c r="V284" i="2" s="1"/>
  <c r="J283" i="2"/>
  <c r="X283" i="2" s="1"/>
  <c r="E283" i="2"/>
  <c r="V283" i="2" s="1"/>
  <c r="D283" i="2"/>
  <c r="Y283" i="2" s="1"/>
  <c r="J282" i="2"/>
  <c r="X282" i="2" s="1"/>
  <c r="E282" i="2"/>
  <c r="D282" i="2"/>
  <c r="V282" i="2" s="1"/>
  <c r="J281" i="2"/>
  <c r="X281" i="2" s="1"/>
  <c r="E281" i="2"/>
  <c r="V281" i="2" s="1"/>
  <c r="D281" i="2"/>
  <c r="Y281" i="2" s="1"/>
  <c r="J280" i="2"/>
  <c r="X280" i="2" s="1"/>
  <c r="E280" i="2"/>
  <c r="D280" i="2"/>
  <c r="V280" i="2" s="1"/>
  <c r="U279" i="2"/>
  <c r="J279" i="2" s="1"/>
  <c r="X279" i="2" s="1"/>
  <c r="T279" i="2"/>
  <c r="S279" i="2"/>
  <c r="R279" i="2"/>
  <c r="L279" i="2"/>
  <c r="K279" i="2"/>
  <c r="I279" i="2"/>
  <c r="E279" i="2" s="1"/>
  <c r="H279" i="2"/>
  <c r="G279" i="2"/>
  <c r="F279" i="2"/>
  <c r="D279" i="2"/>
  <c r="Y279" i="2" s="1"/>
  <c r="Y278" i="2"/>
  <c r="X278" i="2"/>
  <c r="J278" i="2"/>
  <c r="W278" i="2" s="1"/>
  <c r="E278" i="2"/>
  <c r="D278" i="2"/>
  <c r="V278" i="2" s="1"/>
  <c r="J277" i="2"/>
  <c r="X277" i="2" s="1"/>
  <c r="E277" i="2"/>
  <c r="D277" i="2"/>
  <c r="Y277" i="2" s="1"/>
  <c r="J276" i="2"/>
  <c r="X276" i="2" s="1"/>
  <c r="E276" i="2"/>
  <c r="D276" i="2"/>
  <c r="V276" i="2" s="1"/>
  <c r="J275" i="2"/>
  <c r="X275" i="2" s="1"/>
  <c r="E275" i="2"/>
  <c r="D275" i="2"/>
  <c r="Y275" i="2" s="1"/>
  <c r="U274" i="2"/>
  <c r="T274" i="2"/>
  <c r="S274" i="2"/>
  <c r="R274" i="2"/>
  <c r="L274" i="2"/>
  <c r="K274" i="2"/>
  <c r="J274" i="2"/>
  <c r="X274" i="2" s="1"/>
  <c r="I274" i="2"/>
  <c r="H274" i="2"/>
  <c r="D274" i="2" s="1"/>
  <c r="G274" i="2"/>
  <c r="E274" i="2" s="1"/>
  <c r="F274" i="2"/>
  <c r="U272" i="2"/>
  <c r="P272" i="2"/>
  <c r="O272" i="2"/>
  <c r="I272" i="2"/>
  <c r="Y271" i="2"/>
  <c r="J271" i="2"/>
  <c r="W271" i="2" s="1"/>
  <c r="E271" i="2"/>
  <c r="E328" i="2" s="1"/>
  <c r="D271" i="2"/>
  <c r="V271" i="2" s="1"/>
  <c r="V270" i="2"/>
  <c r="J270" i="2"/>
  <c r="J327" i="2" s="1"/>
  <c r="E270" i="2"/>
  <c r="E327" i="2" s="1"/>
  <c r="E325" i="2" s="1"/>
  <c r="E267" i="2" s="1"/>
  <c r="E272" i="2" s="1"/>
  <c r="D270" i="2"/>
  <c r="Y270" i="2" s="1"/>
  <c r="V269" i="2"/>
  <c r="J269" i="2"/>
  <c r="X269" i="2" s="1"/>
  <c r="E269" i="2"/>
  <c r="D269" i="2"/>
  <c r="Y269" i="2" s="1"/>
  <c r="Y268" i="2"/>
  <c r="X268" i="2"/>
  <c r="W268" i="2"/>
  <c r="V268" i="2"/>
  <c r="J268" i="2"/>
  <c r="J326" i="2" s="1"/>
  <c r="E268" i="2"/>
  <c r="D268" i="2"/>
  <c r="D326" i="2" s="1"/>
  <c r="U267" i="2"/>
  <c r="T267" i="2"/>
  <c r="T272" i="2" s="1"/>
  <c r="S267" i="2"/>
  <c r="S272" i="2" s="1"/>
  <c r="R267" i="2"/>
  <c r="R272" i="2" s="1"/>
  <c r="Q267" i="2"/>
  <c r="Q272" i="2" s="1"/>
  <c r="P267" i="2"/>
  <c r="O267" i="2"/>
  <c r="L267" i="2"/>
  <c r="L272" i="2" s="1"/>
  <c r="K267" i="2"/>
  <c r="K272" i="2" s="1"/>
  <c r="I267" i="2"/>
  <c r="H267" i="2"/>
  <c r="H272" i="2" s="1"/>
  <c r="G267" i="2"/>
  <c r="G272" i="2" s="1"/>
  <c r="F267" i="2"/>
  <c r="F272" i="2" s="1"/>
  <c r="V266" i="2"/>
  <c r="J266" i="2"/>
  <c r="X266" i="2" s="1"/>
  <c r="E266" i="2"/>
  <c r="D266" i="2"/>
  <c r="Y266" i="2" s="1"/>
  <c r="Y265" i="2"/>
  <c r="X265" i="2"/>
  <c r="W265" i="2"/>
  <c r="V265" i="2"/>
  <c r="J265" i="2"/>
  <c r="E265" i="2"/>
  <c r="D265" i="2"/>
  <c r="X264" i="2"/>
  <c r="W264" i="2"/>
  <c r="J264" i="2"/>
  <c r="E264" i="2"/>
  <c r="D264" i="2"/>
  <c r="Y264" i="2" s="1"/>
  <c r="Y263" i="2"/>
  <c r="X263" i="2"/>
  <c r="J263" i="2"/>
  <c r="W263" i="2" s="1"/>
  <c r="E263" i="2"/>
  <c r="D263" i="2"/>
  <c r="V263" i="2" s="1"/>
  <c r="J262" i="2"/>
  <c r="E262" i="2"/>
  <c r="D262" i="2"/>
  <c r="Y262" i="2" s="1"/>
  <c r="J261" i="2"/>
  <c r="E261" i="2"/>
  <c r="V261" i="2" s="1"/>
  <c r="D261" i="2"/>
  <c r="Y261" i="2" s="1"/>
  <c r="U260" i="2"/>
  <c r="T260" i="2"/>
  <c r="S260" i="2"/>
  <c r="R260" i="2"/>
  <c r="Q260" i="2"/>
  <c r="P260" i="2"/>
  <c r="O260" i="2"/>
  <c r="N260" i="2"/>
  <c r="M260" i="2"/>
  <c r="L260" i="2"/>
  <c r="K260" i="2"/>
  <c r="J260" i="2"/>
  <c r="X260" i="2" s="1"/>
  <c r="I260" i="2"/>
  <c r="E260" i="2" s="1"/>
  <c r="V260" i="2" s="1"/>
  <c r="H260" i="2"/>
  <c r="G260" i="2"/>
  <c r="F260" i="2"/>
  <c r="D260" i="2"/>
  <c r="Y260" i="2" s="1"/>
  <c r="Y259" i="2"/>
  <c r="J259" i="2"/>
  <c r="X259" i="2" s="1"/>
  <c r="Y258" i="2"/>
  <c r="X258" i="2"/>
  <c r="W258" i="2"/>
  <c r="J258" i="2"/>
  <c r="V257" i="2"/>
  <c r="J257" i="2"/>
  <c r="E257" i="2"/>
  <c r="D257" i="2"/>
  <c r="Y257" i="2" s="1"/>
  <c r="Y256" i="2"/>
  <c r="X256" i="2"/>
  <c r="W256" i="2"/>
  <c r="V256" i="2"/>
  <c r="J256" i="2"/>
  <c r="E256" i="2"/>
  <c r="D256" i="2"/>
  <c r="U255" i="2"/>
  <c r="T255" i="2"/>
  <c r="S255" i="2"/>
  <c r="R255" i="2"/>
  <c r="Q255" i="2"/>
  <c r="P255" i="2"/>
  <c r="O255" i="2"/>
  <c r="N255" i="2"/>
  <c r="M255" i="2"/>
  <c r="L255" i="2"/>
  <c r="K255" i="2"/>
  <c r="I255" i="2"/>
  <c r="H255" i="2"/>
  <c r="G255" i="2"/>
  <c r="F255" i="2"/>
  <c r="E255" i="2"/>
  <c r="V254" i="2"/>
  <c r="J254" i="2"/>
  <c r="E254" i="2"/>
  <c r="D254" i="2"/>
  <c r="Y254" i="2" s="1"/>
  <c r="U253" i="2"/>
  <c r="T253" i="2"/>
  <c r="S253" i="2"/>
  <c r="R253" i="2"/>
  <c r="Q253" i="2"/>
  <c r="P253" i="2"/>
  <c r="O253" i="2"/>
  <c r="N253" i="2"/>
  <c r="M253" i="2"/>
  <c r="E253" i="2"/>
  <c r="V252" i="2"/>
  <c r="J252" i="2"/>
  <c r="E252" i="2"/>
  <c r="D252" i="2"/>
  <c r="Y252" i="2" s="1"/>
  <c r="W251" i="2"/>
  <c r="V251" i="2"/>
  <c r="J251" i="2"/>
  <c r="X251" i="2" s="1"/>
  <c r="E251" i="2"/>
  <c r="D251" i="2"/>
  <c r="Y251" i="2" s="1"/>
  <c r="X250" i="2"/>
  <c r="W250" i="2"/>
  <c r="J250" i="2"/>
  <c r="E250" i="2"/>
  <c r="D250" i="2"/>
  <c r="Y250" i="2" s="1"/>
  <c r="Y249" i="2"/>
  <c r="X249" i="2"/>
  <c r="W249" i="2"/>
  <c r="V249" i="2"/>
  <c r="V248" i="2"/>
  <c r="J248" i="2"/>
  <c r="J289" i="2" s="1"/>
  <c r="X289" i="2" s="1"/>
  <c r="E248" i="2"/>
  <c r="D248" i="2"/>
  <c r="Y248" i="2" s="1"/>
  <c r="X247" i="2"/>
  <c r="W247" i="2"/>
  <c r="V247" i="2"/>
  <c r="J247" i="2"/>
  <c r="E247" i="2"/>
  <c r="D247" i="2"/>
  <c r="Y247" i="2" s="1"/>
  <c r="Y246" i="2"/>
  <c r="X246" i="2"/>
  <c r="W246" i="2"/>
  <c r="J246" i="2"/>
  <c r="E246" i="2"/>
  <c r="D246" i="2"/>
  <c r="Y245" i="2"/>
  <c r="X245" i="2"/>
  <c r="J245" i="2"/>
  <c r="W245" i="2" s="1"/>
  <c r="Y244" i="2"/>
  <c r="J244" i="2"/>
  <c r="X244" i="2" s="1"/>
  <c r="Y243" i="2"/>
  <c r="W243" i="2"/>
  <c r="J243" i="2"/>
  <c r="X243" i="2" s="1"/>
  <c r="Y242" i="2"/>
  <c r="X242" i="2"/>
  <c r="J242" i="2"/>
  <c r="W242" i="2" s="1"/>
  <c r="X241" i="2"/>
  <c r="U241" i="2"/>
  <c r="R241" i="2"/>
  <c r="Q241" i="2"/>
  <c r="P241" i="2"/>
  <c r="W241" i="2" s="1"/>
  <c r="O241" i="2"/>
  <c r="O170" i="2" s="1"/>
  <c r="N241" i="2"/>
  <c r="M241" i="2"/>
  <c r="J241" i="2"/>
  <c r="E241" i="2"/>
  <c r="D241" i="2"/>
  <c r="Y241" i="2" s="1"/>
  <c r="Y240" i="2"/>
  <c r="V240" i="2"/>
  <c r="J240" i="2"/>
  <c r="W240" i="2" s="1"/>
  <c r="Y239" i="2"/>
  <c r="X239" i="2"/>
  <c r="W239" i="2"/>
  <c r="J239" i="2"/>
  <c r="Y238" i="2"/>
  <c r="X238" i="2"/>
  <c r="V238" i="2"/>
  <c r="J238" i="2"/>
  <c r="W238" i="2" s="1"/>
  <c r="R237" i="2"/>
  <c r="Q237" i="2"/>
  <c r="M237" i="2"/>
  <c r="X236" i="2"/>
  <c r="W236" i="2"/>
  <c r="J236" i="2"/>
  <c r="J235" i="2"/>
  <c r="X235" i="2" s="1"/>
  <c r="X234" i="2"/>
  <c r="W234" i="2"/>
  <c r="J234" i="2"/>
  <c r="V233" i="2"/>
  <c r="U233" i="2"/>
  <c r="J233" i="2" s="1"/>
  <c r="X233" i="2" s="1"/>
  <c r="R233" i="2"/>
  <c r="Q233" i="2"/>
  <c r="P233" i="2"/>
  <c r="P237" i="2" s="1"/>
  <c r="O233" i="2"/>
  <c r="O237" i="2" s="1"/>
  <c r="N233" i="2"/>
  <c r="N237" i="2" s="1"/>
  <c r="M233" i="2"/>
  <c r="E233" i="2"/>
  <c r="D233" i="2"/>
  <c r="Y233" i="2" s="1"/>
  <c r="Y232" i="2"/>
  <c r="X232" i="2"/>
  <c r="W232" i="2"/>
  <c r="J232" i="2"/>
  <c r="E232" i="2"/>
  <c r="D232" i="2"/>
  <c r="Y231" i="2"/>
  <c r="J231" i="2"/>
  <c r="W231" i="2" s="1"/>
  <c r="E231" i="2"/>
  <c r="D231" i="2"/>
  <c r="J230" i="2"/>
  <c r="E230" i="2"/>
  <c r="D230" i="2"/>
  <c r="Y230" i="2" s="1"/>
  <c r="J229" i="2"/>
  <c r="X229" i="2" s="1"/>
  <c r="E229" i="2"/>
  <c r="V229" i="2" s="1"/>
  <c r="D229" i="2"/>
  <c r="Y229" i="2" s="1"/>
  <c r="Y228" i="2"/>
  <c r="V228" i="2"/>
  <c r="J228" i="2"/>
  <c r="X228" i="2" s="1"/>
  <c r="E228" i="2"/>
  <c r="D228" i="2"/>
  <c r="Y227" i="2"/>
  <c r="X227" i="2"/>
  <c r="W227" i="2"/>
  <c r="V227" i="2"/>
  <c r="W226" i="2"/>
  <c r="V226" i="2"/>
  <c r="J226" i="2"/>
  <c r="X226" i="2" s="1"/>
  <c r="E226" i="2"/>
  <c r="D226" i="2"/>
  <c r="Y226" i="2" s="1"/>
  <c r="W225" i="2"/>
  <c r="V225" i="2"/>
  <c r="J225" i="2"/>
  <c r="X225" i="2" s="1"/>
  <c r="E225" i="2"/>
  <c r="D225" i="2"/>
  <c r="Y225" i="2" s="1"/>
  <c r="X224" i="2"/>
  <c r="W224" i="2"/>
  <c r="J224" i="2"/>
  <c r="E224" i="2"/>
  <c r="D224" i="2"/>
  <c r="Y224" i="2" s="1"/>
  <c r="Y223" i="2"/>
  <c r="X223" i="2"/>
  <c r="W223" i="2"/>
  <c r="J223" i="2"/>
  <c r="E223" i="2"/>
  <c r="D223" i="2"/>
  <c r="Y222" i="2"/>
  <c r="X222" i="2"/>
  <c r="J222" i="2"/>
  <c r="W222" i="2" s="1"/>
  <c r="E222" i="2"/>
  <c r="D222" i="2"/>
  <c r="V222" i="2" s="1"/>
  <c r="Y221" i="2"/>
  <c r="V221" i="2"/>
  <c r="J221" i="2"/>
  <c r="E221" i="2"/>
  <c r="D221" i="2"/>
  <c r="J219" i="2"/>
  <c r="X219" i="2" s="1"/>
  <c r="E219" i="2"/>
  <c r="V219" i="2" s="1"/>
  <c r="D219" i="2"/>
  <c r="Y219" i="2" s="1"/>
  <c r="Y218" i="2"/>
  <c r="V218" i="2"/>
  <c r="J218" i="2"/>
  <c r="X218" i="2" s="1"/>
  <c r="E218" i="2"/>
  <c r="D218" i="2"/>
  <c r="Y217" i="2"/>
  <c r="X217" i="2"/>
  <c r="W217" i="2"/>
  <c r="J217" i="2"/>
  <c r="E217" i="2"/>
  <c r="D217" i="2"/>
  <c r="V217" i="2" s="1"/>
  <c r="X215" i="2"/>
  <c r="W215" i="2"/>
  <c r="J215" i="2"/>
  <c r="E215" i="2"/>
  <c r="D215" i="2"/>
  <c r="V215" i="2" s="1"/>
  <c r="Y214" i="2"/>
  <c r="X214" i="2"/>
  <c r="J214" i="2"/>
  <c r="W214" i="2" s="1"/>
  <c r="E214" i="2"/>
  <c r="D214" i="2"/>
  <c r="Y213" i="2"/>
  <c r="J213" i="2"/>
  <c r="E213" i="2"/>
  <c r="D213" i="2"/>
  <c r="V213" i="2" s="1"/>
  <c r="J212" i="2"/>
  <c r="X212" i="2" s="1"/>
  <c r="E212" i="2"/>
  <c r="V212" i="2" s="1"/>
  <c r="D212" i="2"/>
  <c r="Y212" i="2" s="1"/>
  <c r="V211" i="2"/>
  <c r="J211" i="2"/>
  <c r="X211" i="2" s="1"/>
  <c r="E211" i="2"/>
  <c r="D211" i="2"/>
  <c r="Y211" i="2" s="1"/>
  <c r="Y210" i="2"/>
  <c r="X210" i="2"/>
  <c r="W210" i="2"/>
  <c r="J210" i="2"/>
  <c r="E210" i="2"/>
  <c r="D210" i="2"/>
  <c r="V210" i="2" s="1"/>
  <c r="X209" i="2"/>
  <c r="W209" i="2"/>
  <c r="J209" i="2"/>
  <c r="E209" i="2"/>
  <c r="D209" i="2"/>
  <c r="X208" i="2"/>
  <c r="J208" i="2"/>
  <c r="W208" i="2" s="1"/>
  <c r="E208" i="2"/>
  <c r="D208" i="2"/>
  <c r="J207" i="2"/>
  <c r="E207" i="2"/>
  <c r="D207" i="2"/>
  <c r="Y207" i="2" s="1"/>
  <c r="W206" i="2"/>
  <c r="J206" i="2"/>
  <c r="X206" i="2" s="1"/>
  <c r="E206" i="2"/>
  <c r="E204" i="2" s="1"/>
  <c r="D206" i="2"/>
  <c r="Y206" i="2" s="1"/>
  <c r="Y205" i="2"/>
  <c r="X205" i="2"/>
  <c r="V205" i="2"/>
  <c r="J205" i="2"/>
  <c r="W205" i="2" s="1"/>
  <c r="E205" i="2"/>
  <c r="D205" i="2"/>
  <c r="U204" i="2"/>
  <c r="T204" i="2"/>
  <c r="S204" i="2"/>
  <c r="S170" i="2" s="1"/>
  <c r="R204" i="2"/>
  <c r="Q204" i="2"/>
  <c r="P204" i="2"/>
  <c r="O204" i="2"/>
  <c r="N204" i="2"/>
  <c r="M204" i="2"/>
  <c r="L204" i="2"/>
  <c r="K204" i="2"/>
  <c r="I204" i="2"/>
  <c r="H204" i="2"/>
  <c r="G204" i="2"/>
  <c r="F204" i="2"/>
  <c r="U203" i="2"/>
  <c r="R203" i="2"/>
  <c r="Q203" i="2"/>
  <c r="M203" i="2"/>
  <c r="J203" i="2"/>
  <c r="X202" i="2"/>
  <c r="W202" i="2"/>
  <c r="X201" i="2"/>
  <c r="W201" i="2"/>
  <c r="X200" i="2"/>
  <c r="W200" i="2"/>
  <c r="X199" i="2"/>
  <c r="W199" i="2"/>
  <c r="X198" i="2"/>
  <c r="W198" i="2"/>
  <c r="X197" i="2"/>
  <c r="V197" i="2"/>
  <c r="U197" i="2"/>
  <c r="R197" i="2"/>
  <c r="Q197" i="2"/>
  <c r="P197" i="2"/>
  <c r="P203" i="2" s="1"/>
  <c r="O197" i="2"/>
  <c r="O203" i="2" s="1"/>
  <c r="N197" i="2"/>
  <c r="N203" i="2" s="1"/>
  <c r="M197" i="2"/>
  <c r="J197" i="2"/>
  <c r="W197" i="2" s="1"/>
  <c r="E197" i="2"/>
  <c r="D197" i="2"/>
  <c r="Y197" i="2" s="1"/>
  <c r="Q196" i="2"/>
  <c r="P196" i="2"/>
  <c r="X195" i="2"/>
  <c r="W195" i="2"/>
  <c r="X194" i="2"/>
  <c r="W194" i="2"/>
  <c r="X193" i="2"/>
  <c r="W193" i="2"/>
  <c r="X192" i="2"/>
  <c r="W192" i="2"/>
  <c r="X191" i="2"/>
  <c r="W191" i="2"/>
  <c r="V190" i="2"/>
  <c r="U190" i="2"/>
  <c r="U196" i="2" s="1"/>
  <c r="R190" i="2"/>
  <c r="R196" i="2" s="1"/>
  <c r="Q190" i="2"/>
  <c r="P190" i="2"/>
  <c r="P170" i="2" s="1"/>
  <c r="P172" i="2" s="1"/>
  <c r="O190" i="2"/>
  <c r="O196" i="2" s="1"/>
  <c r="N190" i="2"/>
  <c r="N196" i="2" s="1"/>
  <c r="M190" i="2"/>
  <c r="M196" i="2" s="1"/>
  <c r="E190" i="2"/>
  <c r="D190" i="2"/>
  <c r="Y190" i="2" s="1"/>
  <c r="Y189" i="2"/>
  <c r="X189" i="2"/>
  <c r="W189" i="2"/>
  <c r="V189" i="2"/>
  <c r="J189" i="2"/>
  <c r="E189" i="2"/>
  <c r="D189" i="2"/>
  <c r="Y188" i="2"/>
  <c r="X188" i="2"/>
  <c r="W188" i="2"/>
  <c r="J188" i="2"/>
  <c r="E188" i="2"/>
  <c r="D188" i="2"/>
  <c r="X187" i="2"/>
  <c r="J187" i="2"/>
  <c r="W187" i="2" s="1"/>
  <c r="E187" i="2"/>
  <c r="D187" i="2"/>
  <c r="V187" i="2" s="1"/>
  <c r="W186" i="2"/>
  <c r="V186" i="2"/>
  <c r="J186" i="2"/>
  <c r="X186" i="2" s="1"/>
  <c r="E186" i="2"/>
  <c r="D186" i="2"/>
  <c r="Y186" i="2" s="1"/>
  <c r="V185" i="2"/>
  <c r="J185" i="2"/>
  <c r="X185" i="2" s="1"/>
  <c r="E185" i="2"/>
  <c r="D185" i="2"/>
  <c r="Y185" i="2" s="1"/>
  <c r="W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X184" i="2" s="1"/>
  <c r="I184" i="2"/>
  <c r="H184" i="2"/>
  <c r="G184" i="2"/>
  <c r="F184" i="2"/>
  <c r="J183" i="2"/>
  <c r="X183" i="2" s="1"/>
  <c r="E183" i="2"/>
  <c r="D183" i="2"/>
  <c r="V183" i="2" s="1"/>
  <c r="X182" i="2"/>
  <c r="J182" i="2"/>
  <c r="W182" i="2" s="1"/>
  <c r="E182" i="2"/>
  <c r="V182" i="2" s="1"/>
  <c r="D182" i="2"/>
  <c r="Y182" i="2" s="1"/>
  <c r="W181" i="2"/>
  <c r="R181" i="2"/>
  <c r="Q181" i="2"/>
  <c r="P181" i="2"/>
  <c r="O181" i="2"/>
  <c r="N181" i="2"/>
  <c r="M181" i="2"/>
  <c r="K181" i="2"/>
  <c r="G181" i="2"/>
  <c r="F181" i="2"/>
  <c r="D181" i="2"/>
  <c r="W180" i="2"/>
  <c r="V180" i="2"/>
  <c r="J180" i="2"/>
  <c r="X180" i="2" s="1"/>
  <c r="E180" i="2"/>
  <c r="D180" i="2"/>
  <c r="Y180" i="2" s="1"/>
  <c r="W179" i="2"/>
  <c r="V179" i="2"/>
  <c r="J179" i="2"/>
  <c r="J181" i="2" s="1"/>
  <c r="X181" i="2" s="1"/>
  <c r="E179" i="2"/>
  <c r="E181" i="2" s="1"/>
  <c r="D179" i="2"/>
  <c r="Y179" i="2" s="1"/>
  <c r="X178" i="2"/>
  <c r="W178" i="2"/>
  <c r="V178" i="2"/>
  <c r="J178" i="2"/>
  <c r="E178" i="2"/>
  <c r="D178" i="2"/>
  <c r="Y178" i="2" s="1"/>
  <c r="X177" i="2"/>
  <c r="W177" i="2"/>
  <c r="J177" i="2"/>
  <c r="E177" i="2"/>
  <c r="D177" i="2"/>
  <c r="V177" i="2" s="1"/>
  <c r="J176" i="2"/>
  <c r="X176" i="2" s="1"/>
  <c r="E176" i="2"/>
  <c r="D176" i="2"/>
  <c r="V176" i="2" s="1"/>
  <c r="L175" i="2"/>
  <c r="X174" i="2"/>
  <c r="W174" i="2"/>
  <c r="J174" i="2"/>
  <c r="E174" i="2"/>
  <c r="D174" i="2"/>
  <c r="Y174" i="2" s="1"/>
  <c r="W173" i="2"/>
  <c r="J173" i="2"/>
  <c r="X173" i="2" s="1"/>
  <c r="E173" i="2"/>
  <c r="D173" i="2"/>
  <c r="Y173" i="2" s="1"/>
  <c r="L172" i="2"/>
  <c r="H172" i="2"/>
  <c r="X171" i="2"/>
  <c r="W171" i="2"/>
  <c r="J171" i="2"/>
  <c r="E171" i="2"/>
  <c r="D171" i="2"/>
  <c r="V171" i="2" s="1"/>
  <c r="U170" i="2"/>
  <c r="U175" i="2" s="1"/>
  <c r="T170" i="2"/>
  <c r="T175" i="2" s="1"/>
  <c r="Q170" i="2"/>
  <c r="N170" i="2"/>
  <c r="N172" i="2" s="1"/>
  <c r="M170" i="2"/>
  <c r="M172" i="2" s="1"/>
  <c r="L170" i="2"/>
  <c r="K170" i="2"/>
  <c r="I170" i="2"/>
  <c r="I172" i="2" s="1"/>
  <c r="H170" i="2"/>
  <c r="H175" i="2" s="1"/>
  <c r="G170" i="2"/>
  <c r="G175" i="2" s="1"/>
  <c r="F170" i="2"/>
  <c r="Y169" i="2"/>
  <c r="X169" i="2"/>
  <c r="W169" i="2"/>
  <c r="V169" i="2"/>
  <c r="Y168" i="2"/>
  <c r="X168" i="2"/>
  <c r="W168" i="2"/>
  <c r="V168" i="2"/>
  <c r="Y167" i="2"/>
  <c r="X167" i="2"/>
  <c r="W167" i="2"/>
  <c r="V167" i="2"/>
  <c r="X166" i="2"/>
  <c r="W166" i="2"/>
  <c r="X165" i="2"/>
  <c r="W165" i="2"/>
  <c r="X164" i="2"/>
  <c r="W164" i="2"/>
  <c r="X163" i="2"/>
  <c r="W163" i="2"/>
  <c r="X162" i="2"/>
  <c r="W162" i="2"/>
  <c r="U162" i="2"/>
  <c r="T162" i="2"/>
  <c r="S162" i="2"/>
  <c r="D162" i="2" s="1"/>
  <c r="Y162" i="2" s="1"/>
  <c r="R162" i="2"/>
  <c r="Q162" i="2"/>
  <c r="P162" i="2"/>
  <c r="O162" i="2"/>
  <c r="N162" i="2"/>
  <c r="M162" i="2"/>
  <c r="J162" i="2"/>
  <c r="E162" i="2"/>
  <c r="Y161" i="2"/>
  <c r="J161" i="2"/>
  <c r="W161" i="2" s="1"/>
  <c r="E161" i="2"/>
  <c r="D161" i="2"/>
  <c r="V161" i="2" s="1"/>
  <c r="Y160" i="2"/>
  <c r="X160" i="2"/>
  <c r="W160" i="2"/>
  <c r="J160" i="2"/>
  <c r="E160" i="2"/>
  <c r="V160" i="2" s="1"/>
  <c r="D160" i="2"/>
  <c r="J159" i="2"/>
  <c r="X159" i="2" s="1"/>
  <c r="E159" i="2"/>
  <c r="D159" i="2"/>
  <c r="J158" i="2"/>
  <c r="W158" i="2" s="1"/>
  <c r="E158" i="2"/>
  <c r="V158" i="2" s="1"/>
  <c r="D158" i="2"/>
  <c r="Y158" i="2" s="1"/>
  <c r="J157" i="2"/>
  <c r="X157" i="2" s="1"/>
  <c r="E157" i="2"/>
  <c r="D157" i="2"/>
  <c r="Y157" i="2" s="1"/>
  <c r="J156" i="2"/>
  <c r="X156" i="2" s="1"/>
  <c r="E156" i="2"/>
  <c r="V156" i="2" s="1"/>
  <c r="D156" i="2"/>
  <c r="Y156" i="2" s="1"/>
  <c r="V155" i="2"/>
  <c r="J155" i="2"/>
  <c r="X155" i="2" s="1"/>
  <c r="E155" i="2"/>
  <c r="D155" i="2"/>
  <c r="Y155" i="2" s="1"/>
  <c r="X154" i="2"/>
  <c r="W154" i="2"/>
  <c r="V154" i="2"/>
  <c r="J154" i="2"/>
  <c r="E154" i="2"/>
  <c r="D154" i="2"/>
  <c r="Y154" i="2" s="1"/>
  <c r="X153" i="2"/>
  <c r="W153" i="2"/>
  <c r="J153" i="2"/>
  <c r="E153" i="2"/>
  <c r="D153" i="2"/>
  <c r="V153" i="2" s="1"/>
  <c r="X152" i="2"/>
  <c r="V152" i="2"/>
  <c r="J152" i="2"/>
  <c r="W152" i="2" s="1"/>
  <c r="E152" i="2"/>
  <c r="D152" i="2"/>
  <c r="Y152" i="2" s="1"/>
  <c r="W151" i="2"/>
  <c r="V151" i="2"/>
  <c r="J151" i="2"/>
  <c r="X151" i="2" s="1"/>
  <c r="E151" i="2"/>
  <c r="D151" i="2"/>
  <c r="Y151" i="2" s="1"/>
  <c r="Y150" i="2"/>
  <c r="X150" i="2"/>
  <c r="W150" i="2"/>
  <c r="J150" i="2"/>
  <c r="E150" i="2"/>
  <c r="V150" i="2" s="1"/>
  <c r="D150" i="2"/>
  <c r="X149" i="2"/>
  <c r="J149" i="2"/>
  <c r="W149" i="2" s="1"/>
  <c r="E149" i="2"/>
  <c r="D149" i="2"/>
  <c r="Y149" i="2" s="1"/>
  <c r="Y148" i="2"/>
  <c r="X148" i="2"/>
  <c r="W148" i="2"/>
  <c r="J148" i="2"/>
  <c r="E148" i="2"/>
  <c r="D148" i="2"/>
  <c r="V148" i="2" s="1"/>
  <c r="U147" i="2"/>
  <c r="T147" i="2"/>
  <c r="S147" i="2"/>
  <c r="R147" i="2"/>
  <c r="Q147" i="2"/>
  <c r="P147" i="2"/>
  <c r="O147" i="2"/>
  <c r="N147" i="2"/>
  <c r="M147" i="2"/>
  <c r="L147" i="2"/>
  <c r="K147" i="2"/>
  <c r="I147" i="2"/>
  <c r="H147" i="2"/>
  <c r="G147" i="2"/>
  <c r="E147" i="2" s="1"/>
  <c r="F147" i="2"/>
  <c r="D147" i="2" s="1"/>
  <c r="M146" i="2"/>
  <c r="Y145" i="2"/>
  <c r="V145" i="2"/>
  <c r="J145" i="2"/>
  <c r="X145" i="2" s="1"/>
  <c r="E145" i="2"/>
  <c r="D145" i="2"/>
  <c r="V144" i="2"/>
  <c r="J144" i="2"/>
  <c r="X144" i="2" s="1"/>
  <c r="E144" i="2"/>
  <c r="D144" i="2"/>
  <c r="Y144" i="2" s="1"/>
  <c r="R143" i="2"/>
  <c r="G143" i="2"/>
  <c r="U142" i="2"/>
  <c r="T142" i="2"/>
  <c r="S142" i="2"/>
  <c r="R142" i="2"/>
  <c r="Q142" i="2"/>
  <c r="P142" i="2"/>
  <c r="P143" i="2" s="1"/>
  <c r="O142" i="2"/>
  <c r="N142" i="2"/>
  <c r="M142" i="2"/>
  <c r="L142" i="2"/>
  <c r="K142" i="2"/>
  <c r="J142" i="2" s="1"/>
  <c r="I142" i="2"/>
  <c r="H142" i="2"/>
  <c r="G142" i="2"/>
  <c r="F142" i="2"/>
  <c r="E142" i="2"/>
  <c r="D142" i="2"/>
  <c r="Y142" i="2" s="1"/>
  <c r="X141" i="2"/>
  <c r="W141" i="2"/>
  <c r="J141" i="2"/>
  <c r="E141" i="2"/>
  <c r="D141" i="2"/>
  <c r="Y141" i="2" s="1"/>
  <c r="X140" i="2"/>
  <c r="J140" i="2"/>
  <c r="W140" i="2" s="1"/>
  <c r="E140" i="2"/>
  <c r="D140" i="2"/>
  <c r="Y140" i="2" s="1"/>
  <c r="W139" i="2"/>
  <c r="J139" i="2"/>
  <c r="X139" i="2" s="1"/>
  <c r="E139" i="2"/>
  <c r="D139" i="2"/>
  <c r="V139" i="2" s="1"/>
  <c r="Y138" i="2"/>
  <c r="J138" i="2"/>
  <c r="X138" i="2" s="1"/>
  <c r="E138" i="2"/>
  <c r="V138" i="2" s="1"/>
  <c r="D138" i="2"/>
  <c r="V137" i="2"/>
  <c r="J137" i="2"/>
  <c r="X137" i="2" s="1"/>
  <c r="E137" i="2"/>
  <c r="D137" i="2"/>
  <c r="Y137" i="2" s="1"/>
  <c r="Y136" i="2"/>
  <c r="X136" i="2"/>
  <c r="W136" i="2"/>
  <c r="V136" i="2"/>
  <c r="J136" i="2"/>
  <c r="E136" i="2"/>
  <c r="D136" i="2"/>
  <c r="X135" i="2"/>
  <c r="W135" i="2"/>
  <c r="J135" i="2"/>
  <c r="E135" i="2"/>
  <c r="D135" i="2"/>
  <c r="V135" i="2" s="1"/>
  <c r="X134" i="2"/>
  <c r="V134" i="2"/>
  <c r="J134" i="2"/>
  <c r="W134" i="2" s="1"/>
  <c r="E134" i="2"/>
  <c r="D134" i="2"/>
  <c r="Y134" i="2" s="1"/>
  <c r="W133" i="2"/>
  <c r="J133" i="2"/>
  <c r="X133" i="2" s="1"/>
  <c r="E133" i="2"/>
  <c r="D133" i="2"/>
  <c r="Y133" i="2" s="1"/>
  <c r="W132" i="2"/>
  <c r="V132" i="2"/>
  <c r="J132" i="2"/>
  <c r="X132" i="2" s="1"/>
  <c r="E132" i="2"/>
  <c r="D132" i="2"/>
  <c r="Y132" i="2" s="1"/>
  <c r="X131" i="2"/>
  <c r="W131" i="2"/>
  <c r="V131" i="2"/>
  <c r="J131" i="2"/>
  <c r="E131" i="2"/>
  <c r="D131" i="2"/>
  <c r="Y131" i="2" s="1"/>
  <c r="Y130" i="2"/>
  <c r="X130" i="2"/>
  <c r="W130" i="2"/>
  <c r="J130" i="2"/>
  <c r="E130" i="2"/>
  <c r="D130" i="2"/>
  <c r="V130" i="2" s="1"/>
  <c r="U129" i="2"/>
  <c r="T129" i="2"/>
  <c r="S129" i="2"/>
  <c r="R129" i="2"/>
  <c r="Q129" i="2"/>
  <c r="P129" i="2"/>
  <c r="O129" i="2"/>
  <c r="N129" i="2"/>
  <c r="M129" i="2"/>
  <c r="K129" i="2"/>
  <c r="G129" i="2"/>
  <c r="F129" i="2"/>
  <c r="Y128" i="2"/>
  <c r="J128" i="2"/>
  <c r="W128" i="2" s="1"/>
  <c r="E128" i="2"/>
  <c r="D128" i="2"/>
  <c r="V128" i="2" s="1"/>
  <c r="J127" i="2"/>
  <c r="X127" i="2" s="1"/>
  <c r="E127" i="2"/>
  <c r="E129" i="2" s="1"/>
  <c r="D127" i="2"/>
  <c r="Y127" i="2" s="1"/>
  <c r="Y126" i="2"/>
  <c r="X126" i="2"/>
  <c r="W126" i="2"/>
  <c r="J126" i="2"/>
  <c r="E126" i="2"/>
  <c r="V126" i="2" s="1"/>
  <c r="D126" i="2"/>
  <c r="Y125" i="2"/>
  <c r="J125" i="2"/>
  <c r="X125" i="2" s="1"/>
  <c r="E125" i="2"/>
  <c r="D125" i="2"/>
  <c r="V125" i="2" s="1"/>
  <c r="X124" i="2"/>
  <c r="W124" i="2"/>
  <c r="V124" i="2"/>
  <c r="J124" i="2"/>
  <c r="E124" i="2"/>
  <c r="D124" i="2"/>
  <c r="Y124" i="2" s="1"/>
  <c r="Y123" i="2"/>
  <c r="J123" i="2"/>
  <c r="X123" i="2" s="1"/>
  <c r="E123" i="2"/>
  <c r="D123" i="2"/>
  <c r="V123" i="2" s="1"/>
  <c r="Y122" i="2"/>
  <c r="V122" i="2"/>
  <c r="J122" i="2"/>
  <c r="W122" i="2" s="1"/>
  <c r="E122" i="2"/>
  <c r="D122" i="2"/>
  <c r="Y121" i="2"/>
  <c r="V121" i="2"/>
  <c r="J121" i="2"/>
  <c r="X121" i="2" s="1"/>
  <c r="E121" i="2"/>
  <c r="D121" i="2"/>
  <c r="X120" i="2"/>
  <c r="V120" i="2"/>
  <c r="J120" i="2"/>
  <c r="W120" i="2" s="1"/>
  <c r="E120" i="2"/>
  <c r="D120" i="2"/>
  <c r="Y120" i="2" s="1"/>
  <c r="Y119" i="2"/>
  <c r="W119" i="2"/>
  <c r="V119" i="2"/>
  <c r="J119" i="2"/>
  <c r="X119" i="2" s="1"/>
  <c r="E119" i="2"/>
  <c r="D119" i="2"/>
  <c r="X118" i="2"/>
  <c r="W118" i="2"/>
  <c r="J118" i="2"/>
  <c r="E118" i="2"/>
  <c r="V118" i="2" s="1"/>
  <c r="D118" i="2"/>
  <c r="Y118" i="2" s="1"/>
  <c r="U117" i="2"/>
  <c r="T117" i="2"/>
  <c r="S117" i="2"/>
  <c r="R117" i="2"/>
  <c r="Q117" i="2"/>
  <c r="P117" i="2"/>
  <c r="O117" i="2"/>
  <c r="N117" i="2"/>
  <c r="M117" i="2"/>
  <c r="K117" i="2"/>
  <c r="J117" i="2"/>
  <c r="X117" i="2" s="1"/>
  <c r="G117" i="2"/>
  <c r="F117" i="2"/>
  <c r="Y116" i="2"/>
  <c r="X116" i="2"/>
  <c r="J116" i="2"/>
  <c r="W116" i="2" s="1"/>
  <c r="E116" i="2"/>
  <c r="V116" i="2" s="1"/>
  <c r="D116" i="2"/>
  <c r="Y115" i="2"/>
  <c r="W115" i="2"/>
  <c r="J115" i="2"/>
  <c r="X115" i="2" s="1"/>
  <c r="E115" i="2"/>
  <c r="E117" i="2" s="1"/>
  <c r="D115" i="2"/>
  <c r="Y114" i="2"/>
  <c r="V114" i="2"/>
  <c r="J114" i="2"/>
  <c r="X114" i="2" s="1"/>
  <c r="E114" i="2"/>
  <c r="D114" i="2"/>
  <c r="Y113" i="2"/>
  <c r="X113" i="2"/>
  <c r="W113" i="2"/>
  <c r="J113" i="2"/>
  <c r="E113" i="2"/>
  <c r="D113" i="2"/>
  <c r="V113" i="2" s="1"/>
  <c r="Y112" i="2"/>
  <c r="X112" i="2"/>
  <c r="W112" i="2"/>
  <c r="J112" i="2"/>
  <c r="E112" i="2"/>
  <c r="D112" i="2"/>
  <c r="V112" i="2" s="1"/>
  <c r="J111" i="2"/>
  <c r="X111" i="2" s="1"/>
  <c r="E111" i="2"/>
  <c r="D111" i="2"/>
  <c r="Y110" i="2"/>
  <c r="J110" i="2"/>
  <c r="W110" i="2" s="1"/>
  <c r="E110" i="2"/>
  <c r="D110" i="2"/>
  <c r="V110" i="2" s="1"/>
  <c r="J109" i="2"/>
  <c r="X109" i="2" s="1"/>
  <c r="E109" i="2"/>
  <c r="D109" i="2"/>
  <c r="Y109" i="2" s="1"/>
  <c r="J108" i="2"/>
  <c r="X108" i="2" s="1"/>
  <c r="E108" i="2"/>
  <c r="V108" i="2" s="1"/>
  <c r="D108" i="2"/>
  <c r="Y108" i="2" s="1"/>
  <c r="V107" i="2"/>
  <c r="J107" i="2"/>
  <c r="X107" i="2" s="1"/>
  <c r="E107" i="2"/>
  <c r="D107" i="2"/>
  <c r="Y107" i="2" s="1"/>
  <c r="Y106" i="2"/>
  <c r="X106" i="2"/>
  <c r="W106" i="2"/>
  <c r="V106" i="2"/>
  <c r="J106" i="2"/>
  <c r="E106" i="2"/>
  <c r="D106" i="2"/>
  <c r="X105" i="2"/>
  <c r="W105" i="2"/>
  <c r="J105" i="2"/>
  <c r="E105" i="2"/>
  <c r="D105" i="2"/>
  <c r="V105" i="2" s="1"/>
  <c r="X104" i="2"/>
  <c r="V104" i="2"/>
  <c r="J104" i="2"/>
  <c r="W104" i="2" s="1"/>
  <c r="E104" i="2"/>
  <c r="D104" i="2"/>
  <c r="Y104" i="2" s="1"/>
  <c r="W103" i="2"/>
  <c r="J103" i="2"/>
  <c r="X103" i="2" s="1"/>
  <c r="E103" i="2"/>
  <c r="D103" i="2"/>
  <c r="Y103" i="2" s="1"/>
  <c r="Y102" i="2"/>
  <c r="X102" i="2"/>
  <c r="W102" i="2"/>
  <c r="J102" i="2"/>
  <c r="E102" i="2"/>
  <c r="V102" i="2" s="1"/>
  <c r="D102" i="2"/>
  <c r="J101" i="2"/>
  <c r="X101" i="2" s="1"/>
  <c r="E101" i="2"/>
  <c r="D101" i="2"/>
  <c r="Y101" i="2" s="1"/>
  <c r="Y100" i="2"/>
  <c r="X100" i="2"/>
  <c r="W100" i="2"/>
  <c r="J100" i="2"/>
  <c r="E100" i="2"/>
  <c r="D100" i="2"/>
  <c r="V100" i="2" s="1"/>
  <c r="X99" i="2"/>
  <c r="W99" i="2"/>
  <c r="J99" i="2"/>
  <c r="E99" i="2"/>
  <c r="D99" i="2"/>
  <c r="V99" i="2" s="1"/>
  <c r="X98" i="2"/>
  <c r="J98" i="2"/>
  <c r="W98" i="2" s="1"/>
  <c r="E98" i="2"/>
  <c r="D98" i="2"/>
  <c r="V98" i="2" s="1"/>
  <c r="W97" i="2"/>
  <c r="J97" i="2"/>
  <c r="X97" i="2" s="1"/>
  <c r="E97" i="2"/>
  <c r="D97" i="2"/>
  <c r="Y97" i="2" s="1"/>
  <c r="X96" i="2"/>
  <c r="W96" i="2"/>
  <c r="J96" i="2"/>
  <c r="E96" i="2"/>
  <c r="V96" i="2" s="1"/>
  <c r="D96" i="2"/>
  <c r="Y96" i="2" s="1"/>
  <c r="Y95" i="2"/>
  <c r="J95" i="2"/>
  <c r="X95" i="2" s="1"/>
  <c r="E95" i="2"/>
  <c r="D95" i="2"/>
  <c r="V95" i="2" s="1"/>
  <c r="X94" i="2"/>
  <c r="W94" i="2"/>
  <c r="V94" i="2"/>
  <c r="J94" i="2"/>
  <c r="E94" i="2"/>
  <c r="D94" i="2"/>
  <c r="Y94" i="2" s="1"/>
  <c r="Y93" i="2"/>
  <c r="J93" i="2"/>
  <c r="X93" i="2" s="1"/>
  <c r="E93" i="2"/>
  <c r="D93" i="2"/>
  <c r="V93" i="2" s="1"/>
  <c r="Y92" i="2"/>
  <c r="V92" i="2"/>
  <c r="J92" i="2"/>
  <c r="W92" i="2" s="1"/>
  <c r="E92" i="2"/>
  <c r="D92" i="2"/>
  <c r="Y91" i="2"/>
  <c r="V91" i="2"/>
  <c r="J91" i="2"/>
  <c r="X91" i="2" s="1"/>
  <c r="E91" i="2"/>
  <c r="D91" i="2"/>
  <c r="U90" i="2"/>
  <c r="T90" i="2"/>
  <c r="S90" i="2"/>
  <c r="R90" i="2"/>
  <c r="Q90" i="2"/>
  <c r="P90" i="2"/>
  <c r="O90" i="2"/>
  <c r="N90" i="2"/>
  <c r="M90" i="2"/>
  <c r="K90" i="2"/>
  <c r="G90" i="2"/>
  <c r="F90" i="2"/>
  <c r="Y89" i="2"/>
  <c r="V89" i="2"/>
  <c r="J89" i="2"/>
  <c r="J90" i="2" s="1"/>
  <c r="E89" i="2"/>
  <c r="D89" i="2"/>
  <c r="X88" i="2"/>
  <c r="W88" i="2"/>
  <c r="J88" i="2"/>
  <c r="E88" i="2"/>
  <c r="E90" i="2" s="1"/>
  <c r="V90" i="2" s="1"/>
  <c r="D88" i="2"/>
  <c r="D90" i="2" s="1"/>
  <c r="Y90" i="2" s="1"/>
  <c r="W87" i="2"/>
  <c r="U87" i="2"/>
  <c r="T87" i="2"/>
  <c r="S87" i="2"/>
  <c r="R87" i="2"/>
  <c r="Q87" i="2"/>
  <c r="P87" i="2"/>
  <c r="O87" i="2"/>
  <c r="N87" i="2"/>
  <c r="M87" i="2"/>
  <c r="K87" i="2"/>
  <c r="J87" i="2"/>
  <c r="X87" i="2" s="1"/>
  <c r="G87" i="2"/>
  <c r="F87" i="2"/>
  <c r="X86" i="2"/>
  <c r="J86" i="2"/>
  <c r="W86" i="2" s="1"/>
  <c r="E86" i="2"/>
  <c r="D86" i="2"/>
  <c r="Y86" i="2" s="1"/>
  <c r="W85" i="2"/>
  <c r="V85" i="2"/>
  <c r="J85" i="2"/>
  <c r="X85" i="2" s="1"/>
  <c r="E85" i="2"/>
  <c r="E87" i="2" s="1"/>
  <c r="D85" i="2"/>
  <c r="D87" i="2" s="1"/>
  <c r="U84" i="2"/>
  <c r="T84" i="2"/>
  <c r="S84" i="2"/>
  <c r="R84" i="2"/>
  <c r="Q84" i="2"/>
  <c r="P84" i="2"/>
  <c r="O84" i="2"/>
  <c r="N84" i="2"/>
  <c r="M84" i="2"/>
  <c r="K84" i="2"/>
  <c r="J84" i="2"/>
  <c r="X84" i="2" s="1"/>
  <c r="G84" i="2"/>
  <c r="F84" i="2"/>
  <c r="Y83" i="2"/>
  <c r="W83" i="2"/>
  <c r="V83" i="2"/>
  <c r="J83" i="2"/>
  <c r="X83" i="2" s="1"/>
  <c r="E83" i="2"/>
  <c r="D83" i="2"/>
  <c r="X82" i="2"/>
  <c r="W82" i="2"/>
  <c r="J82" i="2"/>
  <c r="E82" i="2"/>
  <c r="V82" i="2" s="1"/>
  <c r="D82" i="2"/>
  <c r="U81" i="2"/>
  <c r="T81" i="2"/>
  <c r="S81" i="2"/>
  <c r="R81" i="2"/>
  <c r="Q81" i="2"/>
  <c r="P81" i="2"/>
  <c r="O81" i="2"/>
  <c r="N81" i="2"/>
  <c r="M81" i="2"/>
  <c r="K81" i="2"/>
  <c r="J81" i="2"/>
  <c r="X81" i="2" s="1"/>
  <c r="G81" i="2"/>
  <c r="F81" i="2"/>
  <c r="Y80" i="2"/>
  <c r="X80" i="2"/>
  <c r="J80" i="2"/>
  <c r="W80" i="2" s="1"/>
  <c r="E80" i="2"/>
  <c r="V80" i="2" s="1"/>
  <c r="D80" i="2"/>
  <c r="Y79" i="2"/>
  <c r="W79" i="2"/>
  <c r="J79" i="2"/>
  <c r="X79" i="2" s="1"/>
  <c r="E79" i="2"/>
  <c r="E81" i="2" s="1"/>
  <c r="D79" i="2"/>
  <c r="D81" i="2" s="1"/>
  <c r="Y78" i="2"/>
  <c r="V78" i="2"/>
  <c r="J78" i="2"/>
  <c r="X78" i="2" s="1"/>
  <c r="E78" i="2"/>
  <c r="D78" i="2"/>
  <c r="Y77" i="2"/>
  <c r="X77" i="2"/>
  <c r="W77" i="2"/>
  <c r="J77" i="2"/>
  <c r="E77" i="2"/>
  <c r="D77" i="2"/>
  <c r="V77" i="2" s="1"/>
  <c r="Y76" i="2"/>
  <c r="X76" i="2"/>
  <c r="W76" i="2"/>
  <c r="J76" i="2"/>
  <c r="E76" i="2"/>
  <c r="D76" i="2"/>
  <c r="V76" i="2" s="1"/>
  <c r="J75" i="2"/>
  <c r="X75" i="2" s="1"/>
  <c r="E75" i="2"/>
  <c r="D75" i="2"/>
  <c r="Y74" i="2"/>
  <c r="J74" i="2"/>
  <c r="W74" i="2" s="1"/>
  <c r="E74" i="2"/>
  <c r="D74" i="2"/>
  <c r="V74" i="2" s="1"/>
  <c r="V73" i="2"/>
  <c r="J73" i="2"/>
  <c r="X73" i="2" s="1"/>
  <c r="E73" i="2"/>
  <c r="D73" i="2"/>
  <c r="Y73" i="2" s="1"/>
  <c r="V72" i="2"/>
  <c r="J72" i="2"/>
  <c r="X72" i="2" s="1"/>
  <c r="E72" i="2"/>
  <c r="D72" i="2"/>
  <c r="Y72" i="2" s="1"/>
  <c r="W71" i="2"/>
  <c r="J71" i="2"/>
  <c r="X71" i="2" s="1"/>
  <c r="E71" i="2"/>
  <c r="D71" i="2"/>
  <c r="Y71" i="2" s="1"/>
  <c r="Y70" i="2"/>
  <c r="X70" i="2"/>
  <c r="W70" i="2"/>
  <c r="J70" i="2"/>
  <c r="E70" i="2"/>
  <c r="V70" i="2" s="1"/>
  <c r="D70" i="2"/>
  <c r="Y69" i="2"/>
  <c r="X69" i="2"/>
  <c r="J69" i="2"/>
  <c r="W69" i="2" s="1"/>
  <c r="E69" i="2"/>
  <c r="D69" i="2"/>
  <c r="Y68" i="2"/>
  <c r="X68" i="2"/>
  <c r="J68" i="2"/>
  <c r="W68" i="2" s="1"/>
  <c r="E68" i="2"/>
  <c r="D68" i="2"/>
  <c r="V68" i="2" s="1"/>
  <c r="J67" i="2"/>
  <c r="X67" i="2" s="1"/>
  <c r="E67" i="2"/>
  <c r="D67" i="2"/>
  <c r="Y67" i="2" s="1"/>
  <c r="Y66" i="2"/>
  <c r="X66" i="2"/>
  <c r="W66" i="2"/>
  <c r="J66" i="2"/>
  <c r="E66" i="2"/>
  <c r="V66" i="2" s="1"/>
  <c r="D66" i="2"/>
  <c r="Y65" i="2"/>
  <c r="J65" i="2"/>
  <c r="X65" i="2" s="1"/>
  <c r="E65" i="2"/>
  <c r="D65" i="2"/>
  <c r="V65" i="2" s="1"/>
  <c r="X64" i="2"/>
  <c r="W64" i="2"/>
  <c r="V64" i="2"/>
  <c r="J64" i="2"/>
  <c r="E64" i="2"/>
  <c r="D64" i="2"/>
  <c r="Y64" i="2" s="1"/>
  <c r="Y63" i="2"/>
  <c r="W63" i="2"/>
  <c r="V63" i="2"/>
  <c r="J63" i="2"/>
  <c r="X63" i="2" s="1"/>
  <c r="E63" i="2"/>
  <c r="D63" i="2"/>
  <c r="X62" i="2"/>
  <c r="J62" i="2"/>
  <c r="W62" i="2" s="1"/>
  <c r="E62" i="2"/>
  <c r="D62" i="2"/>
  <c r="Y62" i="2" s="1"/>
  <c r="Y61" i="2"/>
  <c r="X61" i="2"/>
  <c r="W61" i="2"/>
  <c r="J61" i="2"/>
  <c r="E61" i="2"/>
  <c r="V61" i="2" s="1"/>
  <c r="D61" i="2"/>
  <c r="J60" i="2"/>
  <c r="X60" i="2" s="1"/>
  <c r="E60" i="2"/>
  <c r="D60" i="2"/>
  <c r="Y60" i="2" s="1"/>
  <c r="Y59" i="2"/>
  <c r="U59" i="2"/>
  <c r="T59" i="2"/>
  <c r="S59" i="2"/>
  <c r="R59" i="2"/>
  <c r="Q59" i="2"/>
  <c r="P59" i="2"/>
  <c r="O59" i="2"/>
  <c r="N59" i="2"/>
  <c r="M59" i="2"/>
  <c r="K59" i="2"/>
  <c r="G59" i="2"/>
  <c r="F59" i="2"/>
  <c r="D59" i="2"/>
  <c r="Y58" i="2"/>
  <c r="J58" i="2"/>
  <c r="X58" i="2" s="1"/>
  <c r="E58" i="2"/>
  <c r="E59" i="2" s="1"/>
  <c r="D58" i="2"/>
  <c r="V58" i="2" s="1"/>
  <c r="V57" i="2"/>
  <c r="J57" i="2"/>
  <c r="X57" i="2" s="1"/>
  <c r="E57" i="2"/>
  <c r="D57" i="2"/>
  <c r="Y57" i="2" s="1"/>
  <c r="Y56" i="2"/>
  <c r="W56" i="2"/>
  <c r="V56" i="2"/>
  <c r="J56" i="2"/>
  <c r="J59" i="2" s="1"/>
  <c r="E56" i="2"/>
  <c r="D56" i="2"/>
  <c r="X55" i="2"/>
  <c r="W55" i="2"/>
  <c r="J55" i="2"/>
  <c r="E55" i="2"/>
  <c r="V55" i="2" s="1"/>
  <c r="D55" i="2"/>
  <c r="Y55" i="2" s="1"/>
  <c r="Y54" i="2"/>
  <c r="X54" i="2"/>
  <c r="J54" i="2"/>
  <c r="W54" i="2" s="1"/>
  <c r="E54" i="2"/>
  <c r="D54" i="2"/>
  <c r="V54" i="2" s="1"/>
  <c r="X53" i="2"/>
  <c r="W53" i="2"/>
  <c r="J53" i="2"/>
  <c r="E53" i="2"/>
  <c r="D53" i="2"/>
  <c r="Y53" i="2" s="1"/>
  <c r="J52" i="2"/>
  <c r="X52" i="2" s="1"/>
  <c r="E52" i="2"/>
  <c r="D52" i="2"/>
  <c r="V52" i="2" s="1"/>
  <c r="Y51" i="2"/>
  <c r="V51" i="2"/>
  <c r="J51" i="2"/>
  <c r="X51" i="2" s="1"/>
  <c r="E51" i="2"/>
  <c r="D51" i="2"/>
  <c r="W50" i="2"/>
  <c r="J50" i="2"/>
  <c r="X50" i="2" s="1"/>
  <c r="E50" i="2"/>
  <c r="D50" i="2"/>
  <c r="Y50" i="2" s="1"/>
  <c r="Y49" i="2"/>
  <c r="X49" i="2"/>
  <c r="W49" i="2"/>
  <c r="J49" i="2"/>
  <c r="E49" i="2"/>
  <c r="V49" i="2" s="1"/>
  <c r="D49" i="2"/>
  <c r="J48" i="2"/>
  <c r="X48" i="2" s="1"/>
  <c r="E48" i="2"/>
  <c r="D48" i="2"/>
  <c r="Y48" i="2" s="1"/>
  <c r="Y47" i="2"/>
  <c r="X47" i="2"/>
  <c r="W47" i="2"/>
  <c r="J47" i="2"/>
  <c r="E47" i="2"/>
  <c r="D47" i="2"/>
  <c r="V47" i="2" s="1"/>
  <c r="Y46" i="2"/>
  <c r="J46" i="2"/>
  <c r="X46" i="2" s="1"/>
  <c r="E46" i="2"/>
  <c r="D46" i="2"/>
  <c r="V46" i="2" s="1"/>
  <c r="V45" i="2"/>
  <c r="J45" i="2"/>
  <c r="X45" i="2" s="1"/>
  <c r="E45" i="2"/>
  <c r="D45" i="2"/>
  <c r="Y45" i="2" s="1"/>
  <c r="Y44" i="2"/>
  <c r="W44" i="2"/>
  <c r="V44" i="2"/>
  <c r="J44" i="2"/>
  <c r="X44" i="2" s="1"/>
  <c r="E44" i="2"/>
  <c r="D44" i="2"/>
  <c r="X43" i="2"/>
  <c r="W43" i="2"/>
  <c r="J43" i="2"/>
  <c r="E43" i="2"/>
  <c r="V43" i="2" s="1"/>
  <c r="D43" i="2"/>
  <c r="Y43" i="2" s="1"/>
  <c r="Y42" i="2"/>
  <c r="X42" i="2"/>
  <c r="J42" i="2"/>
  <c r="W42" i="2" s="1"/>
  <c r="E42" i="2"/>
  <c r="D42" i="2"/>
  <c r="V42" i="2" s="1"/>
  <c r="X41" i="2"/>
  <c r="W41" i="2"/>
  <c r="V41" i="2"/>
  <c r="J41" i="2"/>
  <c r="E41" i="2"/>
  <c r="D41" i="2"/>
  <c r="Y41" i="2" s="1"/>
  <c r="J40" i="2"/>
  <c r="X40" i="2" s="1"/>
  <c r="E40" i="2"/>
  <c r="D40" i="2"/>
  <c r="V40" i="2" s="1"/>
  <c r="Y39" i="2"/>
  <c r="V39" i="2"/>
  <c r="J39" i="2"/>
  <c r="X39" i="2" s="1"/>
  <c r="E39" i="2"/>
  <c r="D39" i="2"/>
  <c r="W38" i="2"/>
  <c r="J38" i="2"/>
  <c r="X38" i="2" s="1"/>
  <c r="E38" i="2"/>
  <c r="D38" i="2"/>
  <c r="Y38" i="2" s="1"/>
  <c r="Y37" i="2"/>
  <c r="X37" i="2"/>
  <c r="W37" i="2"/>
  <c r="J37" i="2"/>
  <c r="E37" i="2"/>
  <c r="V37" i="2" s="1"/>
  <c r="D37" i="2"/>
  <c r="J36" i="2"/>
  <c r="X36" i="2" s="1"/>
  <c r="E36" i="2"/>
  <c r="D36" i="2"/>
  <c r="Y36" i="2" s="1"/>
  <c r="Y35" i="2"/>
  <c r="X35" i="2"/>
  <c r="W35" i="2"/>
  <c r="J35" i="2"/>
  <c r="E35" i="2"/>
  <c r="D35" i="2"/>
  <c r="V35" i="2" s="1"/>
  <c r="Y34" i="2"/>
  <c r="J34" i="2"/>
  <c r="X34" i="2" s="1"/>
  <c r="E34" i="2"/>
  <c r="D34" i="2"/>
  <c r="V34" i="2" s="1"/>
  <c r="V33" i="2"/>
  <c r="J33" i="2"/>
  <c r="X33" i="2" s="1"/>
  <c r="E33" i="2"/>
  <c r="D33" i="2"/>
  <c r="Y33" i="2" s="1"/>
  <c r="Y32" i="2"/>
  <c r="W32" i="2"/>
  <c r="V32" i="2"/>
  <c r="J32" i="2"/>
  <c r="X32" i="2" s="1"/>
  <c r="E32" i="2"/>
  <c r="D32" i="2"/>
  <c r="X31" i="2"/>
  <c r="W31" i="2"/>
  <c r="J31" i="2"/>
  <c r="E31" i="2"/>
  <c r="V31" i="2" s="1"/>
  <c r="D31" i="2"/>
  <c r="Y31" i="2" s="1"/>
  <c r="Y30" i="2"/>
  <c r="X30" i="2"/>
  <c r="J30" i="2"/>
  <c r="W30" i="2" s="1"/>
  <c r="E30" i="2"/>
  <c r="D30" i="2"/>
  <c r="V30" i="2" s="1"/>
  <c r="X29" i="2"/>
  <c r="W29" i="2"/>
  <c r="J29" i="2"/>
  <c r="E29" i="2"/>
  <c r="D29" i="2"/>
  <c r="Y29" i="2" s="1"/>
  <c r="J28" i="2"/>
  <c r="X28" i="2" s="1"/>
  <c r="E28" i="2"/>
  <c r="D28" i="2"/>
  <c r="V28" i="2" s="1"/>
  <c r="Y27" i="2"/>
  <c r="V27" i="2"/>
  <c r="J27" i="2"/>
  <c r="X27" i="2" s="1"/>
  <c r="E27" i="2"/>
  <c r="D27" i="2"/>
  <c r="W26" i="2"/>
  <c r="J26" i="2"/>
  <c r="X26" i="2" s="1"/>
  <c r="E26" i="2"/>
  <c r="D26" i="2"/>
  <c r="Y26" i="2" s="1"/>
  <c r="Y25" i="2"/>
  <c r="X25" i="2"/>
  <c r="W25" i="2"/>
  <c r="J25" i="2"/>
  <c r="E25" i="2"/>
  <c r="V25" i="2" s="1"/>
  <c r="D25" i="2"/>
  <c r="J24" i="2"/>
  <c r="X24" i="2" s="1"/>
  <c r="E24" i="2"/>
  <c r="D24" i="2"/>
  <c r="Y24" i="2" s="1"/>
  <c r="Y23" i="2"/>
  <c r="X23" i="2"/>
  <c r="W23" i="2"/>
  <c r="J23" i="2"/>
  <c r="E23" i="2"/>
  <c r="D23" i="2"/>
  <c r="V23" i="2" s="1"/>
  <c r="Y22" i="2"/>
  <c r="J22" i="2"/>
  <c r="X22" i="2" s="1"/>
  <c r="E22" i="2"/>
  <c r="D22" i="2"/>
  <c r="V22" i="2" s="1"/>
  <c r="V21" i="2"/>
  <c r="J21" i="2"/>
  <c r="X21" i="2" s="1"/>
  <c r="E21" i="2"/>
  <c r="D21" i="2"/>
  <c r="Y21" i="2" s="1"/>
  <c r="Y20" i="2"/>
  <c r="W20" i="2"/>
  <c r="V20" i="2"/>
  <c r="J20" i="2"/>
  <c r="X20" i="2" s="1"/>
  <c r="E20" i="2"/>
  <c r="D20" i="2"/>
  <c r="X19" i="2"/>
  <c r="W19" i="2"/>
  <c r="J19" i="2"/>
  <c r="E19" i="2"/>
  <c r="V19" i="2" s="1"/>
  <c r="D19" i="2"/>
  <c r="Y19" i="2" s="1"/>
  <c r="Y18" i="2"/>
  <c r="X18" i="2"/>
  <c r="J18" i="2"/>
  <c r="W18" i="2" s="1"/>
  <c r="E18" i="2"/>
  <c r="D18" i="2"/>
  <c r="V18" i="2" s="1"/>
  <c r="X17" i="2"/>
  <c r="W17" i="2"/>
  <c r="J17" i="2"/>
  <c r="E17" i="2"/>
  <c r="D17" i="2"/>
  <c r="Y17" i="2" s="1"/>
  <c r="J16" i="2"/>
  <c r="X16" i="2" s="1"/>
  <c r="E16" i="2"/>
  <c r="D16" i="2"/>
  <c r="V16" i="2" s="1"/>
  <c r="Y15" i="2"/>
  <c r="V15" i="2"/>
  <c r="J15" i="2"/>
  <c r="X15" i="2" s="1"/>
  <c r="E15" i="2"/>
  <c r="D15" i="2"/>
  <c r="W14" i="2"/>
  <c r="J14" i="2"/>
  <c r="X14" i="2" s="1"/>
  <c r="E14" i="2"/>
  <c r="D14" i="2"/>
  <c r="Y14" i="2" s="1"/>
  <c r="Y13" i="2"/>
  <c r="X13" i="2"/>
  <c r="W13" i="2"/>
  <c r="J13" i="2"/>
  <c r="J8" i="2" s="1"/>
  <c r="E13" i="2"/>
  <c r="V13" i="2" s="1"/>
  <c r="D13" i="2"/>
  <c r="S12" i="2"/>
  <c r="R12" i="2"/>
  <c r="P12" i="2"/>
  <c r="M12" i="2"/>
  <c r="L12" i="2"/>
  <c r="G12" i="2"/>
  <c r="F12" i="2"/>
  <c r="Y11" i="2"/>
  <c r="W11" i="2"/>
  <c r="J11" i="2"/>
  <c r="X11" i="2" s="1"/>
  <c r="E11" i="2"/>
  <c r="D11" i="2"/>
  <c r="V11" i="2" s="1"/>
  <c r="R10" i="2"/>
  <c r="P10" i="2"/>
  <c r="M10" i="2"/>
  <c r="U8" i="2"/>
  <c r="U273" i="2" s="1"/>
  <c r="U287" i="2" s="1"/>
  <c r="T8" i="2"/>
  <c r="S8" i="2"/>
  <c r="R8" i="2"/>
  <c r="R146" i="2" s="1"/>
  <c r="Q8" i="2"/>
  <c r="Q273" i="2" s="1"/>
  <c r="Q287" i="2" s="1"/>
  <c r="P8" i="2"/>
  <c r="P273" i="2" s="1"/>
  <c r="P287" i="2" s="1"/>
  <c r="O8" i="2"/>
  <c r="O143" i="2" s="1"/>
  <c r="N8" i="2"/>
  <c r="M8" i="2"/>
  <c r="L8" i="2"/>
  <c r="L273" i="2" s="1"/>
  <c r="L287" i="2" s="1"/>
  <c r="K8" i="2"/>
  <c r="K273" i="2" s="1"/>
  <c r="I8" i="2"/>
  <c r="I273" i="2" s="1"/>
  <c r="I287" i="2" s="1"/>
  <c r="H8" i="2"/>
  <c r="G8" i="2"/>
  <c r="G273" i="2" s="1"/>
  <c r="F8" i="2"/>
  <c r="F273" i="2" s="1"/>
  <c r="V87" i="2" l="1"/>
  <c r="Y87" i="2"/>
  <c r="V81" i="2"/>
  <c r="Y81" i="2"/>
  <c r="V181" i="2"/>
  <c r="W59" i="2"/>
  <c r="X59" i="2"/>
  <c r="V59" i="2"/>
  <c r="X90" i="2"/>
  <c r="W90" i="2"/>
  <c r="S175" i="2"/>
  <c r="S172" i="2"/>
  <c r="J288" i="2"/>
  <c r="X288" i="2" s="1"/>
  <c r="J146" i="2"/>
  <c r="J10" i="2"/>
  <c r="J12" i="2"/>
  <c r="X8" i="2"/>
  <c r="W8" i="2"/>
  <c r="J143" i="2"/>
  <c r="O172" i="2"/>
  <c r="O175" i="2"/>
  <c r="X142" i="2"/>
  <c r="W142" i="2"/>
  <c r="G287" i="2"/>
  <c r="S273" i="2"/>
  <c r="S287" i="2" s="1"/>
  <c r="Q10" i="2"/>
  <c r="Q12" i="2"/>
  <c r="Y16" i="2"/>
  <c r="Y28" i="2"/>
  <c r="Y40" i="2"/>
  <c r="Y52" i="2"/>
  <c r="V79" i="2"/>
  <c r="W81" i="2"/>
  <c r="Y98" i="2"/>
  <c r="V115" i="2"/>
  <c r="W117" i="2"/>
  <c r="X128" i="2"/>
  <c r="Y139" i="2"/>
  <c r="F143" i="2"/>
  <c r="U143" i="2"/>
  <c r="L146" i="2"/>
  <c r="X161" i="2"/>
  <c r="E170" i="2"/>
  <c r="Y171" i="2"/>
  <c r="I175" i="2"/>
  <c r="Y181" i="2"/>
  <c r="Y183" i="2"/>
  <c r="V206" i="2"/>
  <c r="V209" i="2"/>
  <c r="W229" i="2"/>
  <c r="X252" i="2"/>
  <c r="W252" i="2"/>
  <c r="H146" i="2"/>
  <c r="H143" i="2"/>
  <c r="H273" i="2"/>
  <c r="H287" i="2" s="1"/>
  <c r="T146" i="2"/>
  <c r="T143" i="2"/>
  <c r="T273" i="2"/>
  <c r="T287" i="2" s="1"/>
  <c r="V147" i="2"/>
  <c r="D170" i="2"/>
  <c r="D184" i="2"/>
  <c r="X221" i="2"/>
  <c r="W221" i="2"/>
  <c r="V250" i="2"/>
  <c r="X257" i="2"/>
  <c r="W257" i="2"/>
  <c r="U10" i="2"/>
  <c r="W93" i="2"/>
  <c r="W123" i="2"/>
  <c r="D129" i="2"/>
  <c r="I143" i="2"/>
  <c r="O146" i="2"/>
  <c r="F172" i="2"/>
  <c r="T172" i="2"/>
  <c r="Y177" i="2"/>
  <c r="E184" i="2"/>
  <c r="Y187" i="2"/>
  <c r="W213" i="2"/>
  <c r="X213" i="2"/>
  <c r="D253" i="2"/>
  <c r="H12" i="2"/>
  <c r="T12" i="2"/>
  <c r="W15" i="2"/>
  <c r="W27" i="2"/>
  <c r="W39" i="2"/>
  <c r="W51" i="2"/>
  <c r="X56" i="2"/>
  <c r="V69" i="2"/>
  <c r="W72" i="2"/>
  <c r="D84" i="2"/>
  <c r="Y85" i="2"/>
  <c r="W89" i="2"/>
  <c r="W91" i="2"/>
  <c r="W121" i="2"/>
  <c r="W145" i="2"/>
  <c r="P146" i="2"/>
  <c r="G172" i="2"/>
  <c r="U172" i="2"/>
  <c r="M175" i="2"/>
  <c r="X179" i="2"/>
  <c r="W185" i="2"/>
  <c r="V188" i="2"/>
  <c r="Y215" i="2"/>
  <c r="W218" i="2"/>
  <c r="X230" i="2"/>
  <c r="W230" i="2"/>
  <c r="W233" i="2"/>
  <c r="J255" i="2"/>
  <c r="W260" i="2"/>
  <c r="K287" i="2"/>
  <c r="J287" i="2" s="1"/>
  <c r="J273" i="2"/>
  <c r="I12" i="2"/>
  <c r="U12" i="2"/>
  <c r="V17" i="2"/>
  <c r="W22" i="2"/>
  <c r="V29" i="2"/>
  <c r="W34" i="2"/>
  <c r="W46" i="2"/>
  <c r="V53" i="2"/>
  <c r="W58" i="2"/>
  <c r="W65" i="2"/>
  <c r="X74" i="2"/>
  <c r="X89" i="2"/>
  <c r="W95" i="2"/>
  <c r="V97" i="2"/>
  <c r="W108" i="2"/>
  <c r="X110" i="2"/>
  <c r="W125" i="2"/>
  <c r="W138" i="2"/>
  <c r="V140" i="2"/>
  <c r="K143" i="2"/>
  <c r="Q146" i="2"/>
  <c r="W156" i="2"/>
  <c r="X158" i="2"/>
  <c r="V174" i="2"/>
  <c r="N175" i="2"/>
  <c r="D204" i="2"/>
  <c r="X207" i="2"/>
  <c r="W207" i="2"/>
  <c r="V230" i="2"/>
  <c r="W248" i="2"/>
  <c r="J253" i="2"/>
  <c r="V24" i="2"/>
  <c r="V36" i="2"/>
  <c r="V48" i="2"/>
  <c r="V60" i="2"/>
  <c r="V67" i="2"/>
  <c r="E84" i="2"/>
  <c r="V101" i="2"/>
  <c r="V127" i="2"/>
  <c r="L143" i="2"/>
  <c r="J147" i="2"/>
  <c r="V149" i="2"/>
  <c r="J170" i="2"/>
  <c r="K175" i="2"/>
  <c r="K172" i="2"/>
  <c r="W176" i="2"/>
  <c r="V207" i="2"/>
  <c r="Y209" i="2"/>
  <c r="W211" i="2"/>
  <c r="V214" i="2"/>
  <c r="W228" i="2"/>
  <c r="W244" i="2"/>
  <c r="X248" i="2"/>
  <c r="M273" i="2"/>
  <c r="M287" i="2" s="1"/>
  <c r="K12" i="2"/>
  <c r="W24" i="2"/>
  <c r="W36" i="2"/>
  <c r="W48" i="2"/>
  <c r="W60" i="2"/>
  <c r="W67" i="2"/>
  <c r="V75" i="2"/>
  <c r="W78" i="2"/>
  <c r="Y99" i="2"/>
  <c r="W101" i="2"/>
  <c r="V111" i="2"/>
  <c r="W114" i="2"/>
  <c r="W127" i="2"/>
  <c r="J129" i="2"/>
  <c r="M143" i="2"/>
  <c r="S146" i="2"/>
  <c r="Y147" i="2"/>
  <c r="V159" i="2"/>
  <c r="P175" i="2"/>
  <c r="J190" i="2"/>
  <c r="V224" i="2"/>
  <c r="V231" i="2"/>
  <c r="U237" i="2"/>
  <c r="J237" i="2" s="1"/>
  <c r="X240" i="2"/>
  <c r="V241" i="2"/>
  <c r="X261" i="2"/>
  <c r="W261" i="2"/>
  <c r="N273" i="2"/>
  <c r="N287" i="2" s="1"/>
  <c r="N146" i="2"/>
  <c r="N143" i="2"/>
  <c r="V14" i="2"/>
  <c r="V26" i="2"/>
  <c r="V38" i="2"/>
  <c r="V50" i="2"/>
  <c r="V62" i="2"/>
  <c r="V71" i="2"/>
  <c r="V86" i="2"/>
  <c r="V88" i="2"/>
  <c r="V103" i="2"/>
  <c r="V133" i="2"/>
  <c r="V141" i="2"/>
  <c r="V142" i="2"/>
  <c r="F146" i="2"/>
  <c r="U146" i="2"/>
  <c r="V173" i="2"/>
  <c r="Y176" i="2"/>
  <c r="V208" i="2"/>
  <c r="O273" i="2"/>
  <c r="O287" i="2" s="1"/>
  <c r="W84" i="2"/>
  <c r="G146" i="2"/>
  <c r="X254" i="2"/>
  <c r="W254" i="2"/>
  <c r="D8" i="2"/>
  <c r="N10" i="2"/>
  <c r="N12" i="2"/>
  <c r="W21" i="2"/>
  <c r="W33" i="2"/>
  <c r="W45" i="2"/>
  <c r="W57" i="2"/>
  <c r="W73" i="2"/>
  <c r="W75" i="2"/>
  <c r="Y82" i="2"/>
  <c r="X92" i="2"/>
  <c r="Y105" i="2"/>
  <c r="W107" i="2"/>
  <c r="V109" i="2"/>
  <c r="W111" i="2"/>
  <c r="D117" i="2"/>
  <c r="X122" i="2"/>
  <c r="Y135" i="2"/>
  <c r="W137" i="2"/>
  <c r="Q143" i="2"/>
  <c r="W144" i="2"/>
  <c r="I146" i="2"/>
  <c r="Y153" i="2"/>
  <c r="W155" i="2"/>
  <c r="V157" i="2"/>
  <c r="W159" i="2"/>
  <c r="F175" i="2"/>
  <c r="V223" i="2"/>
  <c r="X231" i="2"/>
  <c r="W235" i="2"/>
  <c r="X262" i="2"/>
  <c r="W262" i="2"/>
  <c r="V274" i="2"/>
  <c r="Y274" i="2"/>
  <c r="E8" i="2"/>
  <c r="O10" i="2"/>
  <c r="O12" i="2"/>
  <c r="W16" i="2"/>
  <c r="W28" i="2"/>
  <c r="W40" i="2"/>
  <c r="W52" i="2"/>
  <c r="Y88" i="2"/>
  <c r="W109" i="2"/>
  <c r="W157" i="2"/>
  <c r="V162" i="2"/>
  <c r="Q175" i="2"/>
  <c r="Q172" i="2"/>
  <c r="W203" i="2"/>
  <c r="X203" i="2"/>
  <c r="J204" i="2"/>
  <c r="W219" i="2"/>
  <c r="F287" i="2"/>
  <c r="D287" i="2" s="1"/>
  <c r="R273" i="2"/>
  <c r="R287" i="2" s="1"/>
  <c r="Y75" i="2"/>
  <c r="Y111" i="2"/>
  <c r="S143" i="2"/>
  <c r="K146" i="2"/>
  <c r="Y159" i="2"/>
  <c r="R170" i="2"/>
  <c r="W183" i="2"/>
  <c r="Y208" i="2"/>
  <c r="W212" i="2"/>
  <c r="V232" i="2"/>
  <c r="V246" i="2"/>
  <c r="D255" i="2"/>
  <c r="X271" i="2"/>
  <c r="Y280" i="2"/>
  <c r="Y282" i="2"/>
  <c r="Y284" i="2"/>
  <c r="Y286" i="2"/>
  <c r="D327" i="2"/>
  <c r="D325" i="2" s="1"/>
  <c r="D267" i="2" s="1"/>
  <c r="J328" i="2"/>
  <c r="J325" i="2" s="1"/>
  <c r="J267" i="2" s="1"/>
  <c r="Y276" i="2"/>
  <c r="V262" i="2"/>
  <c r="W270" i="2"/>
  <c r="V279" i="2"/>
  <c r="W259" i="2"/>
  <c r="X270" i="2"/>
  <c r="V275" i="2"/>
  <c r="V277" i="2"/>
  <c r="V264" i="2"/>
  <c r="D328" i="2"/>
  <c r="W266" i="2"/>
  <c r="W269" i="2"/>
  <c r="Y267" i="2" l="1"/>
  <c r="V267" i="2"/>
  <c r="D272" i="2"/>
  <c r="J272" i="2"/>
  <c r="X267" i="2"/>
  <c r="W267" i="2"/>
  <c r="X129" i="2"/>
  <c r="W129" i="2"/>
  <c r="E287" i="2"/>
  <c r="D273" i="2"/>
  <c r="X237" i="2"/>
  <c r="W237" i="2"/>
  <c r="X147" i="2"/>
  <c r="W147" i="2"/>
  <c r="Y253" i="2"/>
  <c r="V253" i="2"/>
  <c r="X253" i="2"/>
  <c r="W253" i="2"/>
  <c r="Y255" i="2"/>
  <c r="V255" i="2"/>
  <c r="Y287" i="2"/>
  <c r="V287" i="2"/>
  <c r="E175" i="2"/>
  <c r="E172" i="2"/>
  <c r="V117" i="2"/>
  <c r="Y117" i="2"/>
  <c r="Y84" i="2"/>
  <c r="V84" i="2"/>
  <c r="X143" i="2"/>
  <c r="W143" i="2"/>
  <c r="J172" i="2"/>
  <c r="X170" i="2"/>
  <c r="W170" i="2"/>
  <c r="J175" i="2"/>
  <c r="V129" i="2"/>
  <c r="Y129" i="2"/>
  <c r="X190" i="2"/>
  <c r="J196" i="2"/>
  <c r="W190" i="2"/>
  <c r="V204" i="2"/>
  <c r="Y204" i="2"/>
  <c r="W204" i="2"/>
  <c r="X204" i="2"/>
  <c r="R175" i="2"/>
  <c r="R172" i="2"/>
  <c r="D12" i="2"/>
  <c r="D143" i="2"/>
  <c r="Y8" i="2"/>
  <c r="D146" i="2"/>
  <c r="V8" i="2"/>
  <c r="X273" i="2"/>
  <c r="W273" i="2"/>
  <c r="X12" i="2"/>
  <c r="W12" i="2"/>
  <c r="X287" i="2"/>
  <c r="W287" i="2"/>
  <c r="W10" i="2"/>
  <c r="E143" i="2"/>
  <c r="E146" i="2"/>
  <c r="E12" i="2"/>
  <c r="Y184" i="2"/>
  <c r="V184" i="2"/>
  <c r="X146" i="2"/>
  <c r="W146" i="2"/>
  <c r="X255" i="2"/>
  <c r="W255" i="2"/>
  <c r="V170" i="2"/>
  <c r="D175" i="2"/>
  <c r="Y170" i="2"/>
  <c r="D172" i="2"/>
  <c r="E273" i="2"/>
  <c r="W175" i="2" l="1"/>
  <c r="X175" i="2"/>
  <c r="Y273" i="2"/>
  <c r="V273" i="2"/>
  <c r="Y143" i="2"/>
  <c r="V143" i="2"/>
  <c r="W172" i="2"/>
  <c r="X172" i="2"/>
  <c r="X272" i="2"/>
  <c r="W272" i="2"/>
  <c r="Y12" i="2"/>
  <c r="V12" i="2"/>
  <c r="Y272" i="2"/>
  <c r="V272" i="2"/>
  <c r="Y172" i="2"/>
  <c r="V172" i="2"/>
  <c r="V175" i="2"/>
  <c r="Y175" i="2"/>
  <c r="X196" i="2"/>
  <c r="W196" i="2"/>
  <c r="Y146" i="2"/>
  <c r="V146" i="2"/>
</calcChain>
</file>

<file path=xl/comments1.xml><?xml version="1.0" encoding="utf-8"?>
<comments xmlns="http://schemas.openxmlformats.org/spreadsheetml/2006/main">
  <authors>
    <author>Александр Сергеевич Овчаров</author>
  </authors>
  <commentList>
    <comment ref="D245" authorId="0">
      <text>
        <r>
          <rPr>
            <sz val="9"/>
            <color indexed="81"/>
            <rFont val="Tahoma"/>
            <family val="2"/>
            <charset val="204"/>
          </rPr>
          <t>212_03_1100.f30</t>
        </r>
      </text>
    </comment>
    <comment ref="E245" authorId="0">
      <text>
        <r>
          <rPr>
            <sz val="9"/>
            <color indexed="81"/>
            <rFont val="Tahoma"/>
            <family val="2"/>
            <charset val="204"/>
          </rPr>
          <t>212_04_1100.f30</t>
        </r>
      </text>
    </comment>
    <comment ref="F245" authorId="0">
      <text>
        <r>
          <rPr>
            <sz val="9"/>
            <color indexed="81"/>
            <rFont val="Tahoma"/>
            <family val="2"/>
            <charset val="204"/>
          </rPr>
          <t>212_05_1100.f30</t>
        </r>
      </text>
    </comment>
    <comment ref="G245" authorId="0">
      <text>
        <r>
          <rPr>
            <sz val="9"/>
            <color indexed="81"/>
            <rFont val="Tahoma"/>
            <family val="2"/>
            <charset val="204"/>
          </rPr>
          <t>212_06_1100.f30</t>
        </r>
      </text>
    </comment>
    <comment ref="H245" authorId="0">
      <text>
        <r>
          <rPr>
            <sz val="9"/>
            <color indexed="81"/>
            <rFont val="Tahoma"/>
            <family val="2"/>
            <charset val="204"/>
          </rPr>
          <t>212_07_1100.f30</t>
        </r>
      </text>
    </comment>
    <comment ref="I245" authorId="0">
      <text>
        <r>
          <rPr>
            <sz val="9"/>
            <color indexed="81"/>
            <rFont val="Tahoma"/>
            <family val="2"/>
            <charset val="204"/>
          </rPr>
          <t>212_08_1100.f30</t>
        </r>
      </text>
    </comment>
    <comment ref="J245" authorId="0">
      <text>
        <r>
          <rPr>
            <sz val="9"/>
            <color indexed="81"/>
            <rFont val="Tahoma"/>
            <family val="2"/>
            <charset val="204"/>
          </rPr>
          <t>212_09_1100.f30</t>
        </r>
      </text>
    </comment>
    <comment ref="K245" authorId="0">
      <text>
        <r>
          <rPr>
            <sz val="9"/>
            <color indexed="81"/>
            <rFont val="Tahoma"/>
            <family val="2"/>
            <charset val="204"/>
          </rPr>
          <t>212_10_1100.f30</t>
        </r>
      </text>
    </comment>
    <comment ref="L245" authorId="0">
      <text>
        <r>
          <rPr>
            <sz val="9"/>
            <color indexed="81"/>
            <rFont val="Tahoma"/>
            <family val="2"/>
            <charset val="204"/>
          </rPr>
          <t>212_11_1100.f30</t>
        </r>
      </text>
    </comment>
    <comment ref="M245" authorId="0">
      <text>
        <r>
          <rPr>
            <sz val="9"/>
            <color indexed="81"/>
            <rFont val="Tahoma"/>
            <family val="2"/>
            <charset val="204"/>
          </rPr>
          <t>212_12_1100.f30</t>
        </r>
      </text>
    </comment>
    <comment ref="N245" authorId="0">
      <text>
        <r>
          <rPr>
            <sz val="9"/>
            <color indexed="81"/>
            <rFont val="Tahoma"/>
            <family val="2"/>
            <charset val="204"/>
          </rPr>
          <t>212_13_1100.f30</t>
        </r>
      </text>
    </comment>
    <comment ref="O245" authorId="0">
      <text>
        <r>
          <rPr>
            <sz val="9"/>
            <color indexed="81"/>
            <rFont val="Tahoma"/>
            <family val="2"/>
            <charset val="204"/>
          </rPr>
          <t>212_14_1100.f30</t>
        </r>
      </text>
    </comment>
    <comment ref="P245" authorId="0">
      <text>
        <r>
          <rPr>
            <sz val="9"/>
            <color indexed="81"/>
            <rFont val="Tahoma"/>
            <family val="2"/>
            <charset val="204"/>
          </rPr>
          <t>212_15_1100.f30</t>
        </r>
      </text>
    </comment>
    <comment ref="Q245" authorId="0">
      <text>
        <r>
          <rPr>
            <sz val="9"/>
            <color indexed="81"/>
            <rFont val="Tahoma"/>
            <family val="2"/>
            <charset val="204"/>
          </rPr>
          <t>212_16_1100.f30</t>
        </r>
      </text>
    </comment>
    <comment ref="R245" authorId="0">
      <text>
        <r>
          <rPr>
            <sz val="9"/>
            <color indexed="81"/>
            <rFont val="Tahoma"/>
            <family val="2"/>
            <charset val="204"/>
          </rPr>
          <t>212_17_1100.f30</t>
        </r>
      </text>
    </comment>
  </commentList>
</comments>
</file>

<file path=xl/sharedStrings.xml><?xml version="1.0" encoding="utf-8"?>
<sst xmlns="http://schemas.openxmlformats.org/spreadsheetml/2006/main" count="671" uniqueCount="344">
  <si>
    <t>РАЗДЕЛ II.  ШТАТЫ МЕДИЦИНСКОЙ ОРГАНИЗАЦИИ</t>
  </si>
  <si>
    <t xml:space="preserve">1. Должности и физические лица медицинской организации </t>
  </si>
  <si>
    <t>(1100)</t>
  </si>
  <si>
    <t xml:space="preserve"> Коды по ОКЕИ: человек – 792, единица – 642</t>
  </si>
  <si>
    <t>Наименование должности (специальности)</t>
  </si>
  <si>
    <t>№ стр</t>
  </si>
  <si>
    <t>Число должностей в целом по организации</t>
  </si>
  <si>
    <t>из них:</t>
  </si>
  <si>
    <t xml:space="preserve">Число физических лиц основных работников на занятых должностях </t>
  </si>
  <si>
    <t>Имеют квалификационную категорию (из гр.9)</t>
  </si>
  <si>
    <t>Имеют сертификат специалиста 
(из гр.9)</t>
  </si>
  <si>
    <t>Имеют свидетельст- 
во об аккредита- 
ции 
(из гр.9), 
чел</t>
  </si>
  <si>
    <t>Находятся в декретном и долгосроч- 
ном отпуске (из гр.9), чел</t>
  </si>
  <si>
    <t>Особый тип</t>
  </si>
  <si>
    <t>Проверки</t>
  </si>
  <si>
    <t>в подразделениях, оказывающих медицинскую помощь в амбулаторных условиях</t>
  </si>
  <si>
    <t>в подразделениях, оказывающих медицинскую помощь в стационарных условиях</t>
  </si>
  <si>
    <t>в подразде-лениях, оказыва-ющих меди-цинскую помощь в амбулаторных условиях</t>
  </si>
  <si>
    <t>в подразде-лениях, оказыва-ющих меди-цинскую помощь в стационарных условиях</t>
  </si>
  <si>
    <t>высшую</t>
  </si>
  <si>
    <t>первую</t>
  </si>
  <si>
    <t>вторую</t>
  </si>
  <si>
    <t>штатные (гр3-гр5-гр7)</t>
  </si>
  <si>
    <t>занятые (гр4-гр6-гр8)</t>
  </si>
  <si>
    <t>физ.л. (гр9-гр10-гр11)</t>
  </si>
  <si>
    <t>штатные минус занятые</t>
  </si>
  <si>
    <t>не имеют серт и аккред (гр9-гр15-гр16)</t>
  </si>
  <si>
    <t>коэф. Совм</t>
  </si>
  <si>
    <t>укомп занят</t>
  </si>
  <si>
    <t>штатных</t>
  </si>
  <si>
    <t>занятых</t>
  </si>
  <si>
    <t>-</t>
  </si>
  <si>
    <t>Врачи - всего</t>
  </si>
  <si>
    <t>из них: женщин</t>
  </si>
  <si>
    <t>мужчин</t>
  </si>
  <si>
    <t>В организациях,  расположенных в  сельской местности  (из стр. 1)</t>
  </si>
  <si>
    <t>городская мест</t>
  </si>
  <si>
    <t>Врачи-специалисты (из стр.1): 
руководители организаций и их заместители (организаторы здравоохранения)</t>
  </si>
  <si>
    <t>акушеры-гинекологи</t>
  </si>
  <si>
    <t>аллергологи – иммунологи</t>
  </si>
  <si>
    <t>анестезиологи – реаниматологи</t>
  </si>
  <si>
    <t>бактериологи</t>
  </si>
  <si>
    <t>вирусологи</t>
  </si>
  <si>
    <t>врачи здравпунктов</t>
  </si>
  <si>
    <t>гастроэнтерологи</t>
  </si>
  <si>
    <t>гематологи</t>
  </si>
  <si>
    <t>генетики</t>
  </si>
  <si>
    <t>гериатры</t>
  </si>
  <si>
    <t>дезинфектологи</t>
  </si>
  <si>
    <t>дерматовенерологи</t>
  </si>
  <si>
    <t>диабетологи</t>
  </si>
  <si>
    <t>диетологи</t>
  </si>
  <si>
    <t>инфекционисты</t>
  </si>
  <si>
    <t>кардиологи</t>
  </si>
  <si>
    <t>кардиологи детские</t>
  </si>
  <si>
    <t>кибернетики</t>
  </si>
  <si>
    <t xml:space="preserve">клинической лабораторной диагностики </t>
  </si>
  <si>
    <t xml:space="preserve">клинические микологи  </t>
  </si>
  <si>
    <t>колопроктологи</t>
  </si>
  <si>
    <t>косметологи</t>
  </si>
  <si>
    <t>лабораторные генетики</t>
  </si>
  <si>
    <t xml:space="preserve">лабораторные микологи </t>
  </si>
  <si>
    <t>мануальной терапии</t>
  </si>
  <si>
    <t>медицинские микробиологи</t>
  </si>
  <si>
    <t>методисты</t>
  </si>
  <si>
    <t>неврологи</t>
  </si>
  <si>
    <t>нейрохирурги</t>
  </si>
  <si>
    <t>неонатологи</t>
  </si>
  <si>
    <t>нефрологи</t>
  </si>
  <si>
    <t>общей практики (семейные)</t>
  </si>
  <si>
    <t>онкологи</t>
  </si>
  <si>
    <t>онкологи детские</t>
  </si>
  <si>
    <t>онкологи-гематологи  детские</t>
  </si>
  <si>
    <t>ортодонты</t>
  </si>
  <si>
    <t>остеопаты</t>
  </si>
  <si>
    <t>оториноларингологи</t>
  </si>
  <si>
    <t>офтальмологи</t>
  </si>
  <si>
    <t>офтальмологи-протезисты</t>
  </si>
  <si>
    <t>паразитологи</t>
  </si>
  <si>
    <t>патологоанатомы</t>
  </si>
  <si>
    <t>педиатры, всего</t>
  </si>
  <si>
    <t>из них: 
педиатры  участковые (включая педиатров участковых приписных участков)</t>
  </si>
  <si>
    <t>педиатры городские (районные)</t>
  </si>
  <si>
    <t>строка 46 больше суммы (47+48)</t>
  </si>
  <si>
    <t>Х</t>
  </si>
  <si>
    <t>по авиационной и космической медицине</t>
  </si>
  <si>
    <t>по водолазной медицине</t>
  </si>
  <si>
    <t>по гигиене детей и подростков</t>
  </si>
  <si>
    <t>по гигиене питания</t>
  </si>
  <si>
    <t>по гигиене труда</t>
  </si>
  <si>
    <t>по гигиеническому воспитанию</t>
  </si>
  <si>
    <t>по коммунальной гигиене</t>
  </si>
  <si>
    <t xml:space="preserve">по лечебной физкультуре </t>
  </si>
  <si>
    <t>по медико-социальной экспертизе</t>
  </si>
  <si>
    <t>по медицинской профилактике</t>
  </si>
  <si>
    <t>по медицинской реабилитации</t>
  </si>
  <si>
    <t>по общей гигиене</t>
  </si>
  <si>
    <t>по паллиативной медицинской помощи</t>
  </si>
  <si>
    <t>по радиационной гигиене</t>
  </si>
  <si>
    <t>по рентгенэдоваскулярным диагностике и лечению</t>
  </si>
  <si>
    <t>по санитарно-гигиеническим лабораторным исследованиям</t>
  </si>
  <si>
    <t>по спортивной медицине</t>
  </si>
  <si>
    <t>приемного отделения</t>
  </si>
  <si>
    <t>профпатологи</t>
  </si>
  <si>
    <t>психиатры</t>
  </si>
  <si>
    <t>из них: участковые</t>
  </si>
  <si>
    <t>строка 68 больше строки 69</t>
  </si>
  <si>
    <t xml:space="preserve"> психиатры детские</t>
  </si>
  <si>
    <t>из них: психиатры детские участковые</t>
  </si>
  <si>
    <t>строка 70 больше строки 71</t>
  </si>
  <si>
    <t xml:space="preserve"> психиатры подростковые</t>
  </si>
  <si>
    <t>из них: психиатры подростковые участковые</t>
  </si>
  <si>
    <t>строка 72 больше строки 73</t>
  </si>
  <si>
    <t>психиатры-наркологи</t>
  </si>
  <si>
    <t>из них: психиатры-наркологи участковые</t>
  </si>
  <si>
    <t>строка 74 больше строки 75</t>
  </si>
  <si>
    <t>психотерапевты</t>
  </si>
  <si>
    <t>пульмонологи</t>
  </si>
  <si>
    <t>радиологи</t>
  </si>
  <si>
    <t>радиотерапевты</t>
  </si>
  <si>
    <t>ревматологи</t>
  </si>
  <si>
    <t>рентгенологи</t>
  </si>
  <si>
    <t>рефлексотерапевты</t>
  </si>
  <si>
    <t>сексологи</t>
  </si>
  <si>
    <t>скорой медицинской помощи</t>
  </si>
  <si>
    <t>выездной бригады скорой медицинской помощи</t>
  </si>
  <si>
    <t>стажеры</t>
  </si>
  <si>
    <t>статистики</t>
  </si>
  <si>
    <t>стоматологи</t>
  </si>
  <si>
    <t>стоматологи детские</t>
  </si>
  <si>
    <t xml:space="preserve">стоматологи-ортопеды </t>
  </si>
  <si>
    <t>стоматологи-терапевты</t>
  </si>
  <si>
    <t>стоматологи-хирурги</t>
  </si>
  <si>
    <t>судебно-медицинские эксперты</t>
  </si>
  <si>
    <t>судебно-психиатрические эксперты</t>
  </si>
  <si>
    <t>судовые врачи</t>
  </si>
  <si>
    <t>сурдологи-оториноларингологи</t>
  </si>
  <si>
    <t>сурдологи-протезисты</t>
  </si>
  <si>
    <t>терапевты - всего</t>
  </si>
  <si>
    <t>из них: терапевты участковые</t>
  </si>
  <si>
    <t>терапевты участковые цеховых врачебных участков</t>
  </si>
  <si>
    <t>терапевты подростковые</t>
  </si>
  <si>
    <t>строка 98 больше суммы строк (99+100+101)</t>
  </si>
  <si>
    <t>токсикологи</t>
  </si>
  <si>
    <t>травматологи-ортопеды</t>
  </si>
  <si>
    <t>трансфузиологи</t>
  </si>
  <si>
    <t>ультразвуковой диагностики</t>
  </si>
  <si>
    <t xml:space="preserve">урологи </t>
  </si>
  <si>
    <t>урологи-андрологи детские</t>
  </si>
  <si>
    <t>фармакологи клинические</t>
  </si>
  <si>
    <t>физиотерапевты</t>
  </si>
  <si>
    <t>физической и реабилитационной медицины</t>
  </si>
  <si>
    <t>фтизиатры</t>
  </si>
  <si>
    <t xml:space="preserve">из них: фтизиатры участковые </t>
  </si>
  <si>
    <t>строка 111 больше строки 112</t>
  </si>
  <si>
    <t>функциональной диагностики</t>
  </si>
  <si>
    <t xml:space="preserve">хирурги </t>
  </si>
  <si>
    <t>хирурги детские</t>
  </si>
  <si>
    <t>хирурги пластические</t>
  </si>
  <si>
    <t xml:space="preserve">хирурги сердечно-сосудистые </t>
  </si>
  <si>
    <t xml:space="preserve">хирурги торакальные </t>
  </si>
  <si>
    <t>хирурги челюстно-лицевые</t>
  </si>
  <si>
    <t>эндокринологи</t>
  </si>
  <si>
    <t>эндокринологи детские</t>
  </si>
  <si>
    <t>эндоскописты</t>
  </si>
  <si>
    <t>эпидемиологи</t>
  </si>
  <si>
    <t>прочие</t>
  </si>
  <si>
    <t>Из обшего числа врачей (стр.1): 
врачи клинических специальностей</t>
  </si>
  <si>
    <t>строка 1 больше строки 124</t>
  </si>
  <si>
    <t>Работают на основной работе в организациях подчинения: 
федерального</t>
  </si>
  <si>
    <t>субъектов Российской Федерации</t>
  </si>
  <si>
    <t>строка 1 равна сумме строк 125+126</t>
  </si>
  <si>
    <t>Специалисты с высшим немедицинским образованием – всего:</t>
  </si>
  <si>
    <t xml:space="preserve">из них специалисты: 
биологи </t>
  </si>
  <si>
    <t xml:space="preserve">инструкторы-методисты по лечебной физкультуре  </t>
  </si>
  <si>
    <t>логопеды</t>
  </si>
  <si>
    <t>медицинские физики</t>
  </si>
  <si>
    <t>психологи медицинские</t>
  </si>
  <si>
    <t>нейропсихологи</t>
  </si>
  <si>
    <t>специалисты по физической реабилитации (кинезиоспециалисты)</t>
  </si>
  <si>
    <t xml:space="preserve">судебные эксперты </t>
  </si>
  <si>
    <t xml:space="preserve">химики-эксперты </t>
  </si>
  <si>
    <t>зоолог</t>
  </si>
  <si>
    <t>эксперт-физик</t>
  </si>
  <si>
    <t>эмбриолог</t>
  </si>
  <si>
    <t>энтомолог</t>
  </si>
  <si>
    <t>специалисты по эргореабилитации (эргоспециалисты)</t>
  </si>
  <si>
    <t xml:space="preserve">Провизоры </t>
  </si>
  <si>
    <t>в том числе по специальностям: 
управление и экономика фармации</t>
  </si>
  <si>
    <t>фармацевтическая технология</t>
  </si>
  <si>
    <t xml:space="preserve">фармацевтическая химия и фармакогнозия </t>
  </si>
  <si>
    <t>фармация</t>
  </si>
  <si>
    <t>из них по должностям: провизоры</t>
  </si>
  <si>
    <t>провизоры-аналитики</t>
  </si>
  <si>
    <t>провизоры-технологи</t>
  </si>
  <si>
    <t>Средний медперсонал – всего</t>
  </si>
  <si>
    <t>из них: в организациях, расположенных в сельской местности</t>
  </si>
  <si>
    <t>строка 144 больше строки 145</t>
  </si>
  <si>
    <t>работают на основной работе в организациях подчинения: федерального</t>
  </si>
  <si>
    <t>строка 144 равна сумме строк 146+147</t>
  </si>
  <si>
    <t xml:space="preserve">Из стр. 151: 
руководители (главная медицинская сестра (брат), главная акушерка (акушер), главный фельдшер, заместитель главного врача)
</t>
  </si>
  <si>
    <t xml:space="preserve">Из общего числа среднего медперсонала (стр. 144): 
акушерки </t>
  </si>
  <si>
    <t>гигиенисты стоматологические</t>
  </si>
  <si>
    <t>заведующие</t>
  </si>
  <si>
    <t>из них: заведущие фельдшерско-акушерским (фельдшерским) пунктом</t>
  </si>
  <si>
    <t>строка 160 больше строки 161</t>
  </si>
  <si>
    <t>зубные врачи</t>
  </si>
  <si>
    <t>строка 162 больше строки 163</t>
  </si>
  <si>
    <t>зубные техники</t>
  </si>
  <si>
    <t>инструкторы-дезинфекторы</t>
  </si>
  <si>
    <t xml:space="preserve">инструкторы по гигиеническому воспитанию </t>
  </si>
  <si>
    <t>инструкторы по лечебной физкультуре</t>
  </si>
  <si>
    <t>инструкторы по трудовой терапии</t>
  </si>
  <si>
    <t>лаборанты</t>
  </si>
  <si>
    <t>в том числе: лабораторное дело</t>
  </si>
  <si>
    <t>гистология</t>
  </si>
  <si>
    <t xml:space="preserve">лабораторная диагностика  </t>
  </si>
  <si>
    <t>бактериология</t>
  </si>
  <si>
    <t>169.1</t>
  </si>
  <si>
    <t>судебно-медицинская экспертиза</t>
  </si>
  <si>
    <t>169.2</t>
  </si>
  <si>
    <t>строка 169 равна сумме строк (170+171+172+169.1+169.2)</t>
  </si>
  <si>
    <t>медицинские лабораторные техники (фельдшеры-лаборанты)</t>
  </si>
  <si>
    <t>173.1</t>
  </si>
  <si>
    <t>173.2</t>
  </si>
  <si>
    <t>строка 173 равна сумме строк (174+175+176+173.1+173.2)</t>
  </si>
  <si>
    <t>медицинские сестры - всего</t>
  </si>
  <si>
    <t>из строки 177: 
анестезисты</t>
  </si>
  <si>
    <t>врачей общей практики (семейных врачей)</t>
  </si>
  <si>
    <t>диетические</t>
  </si>
  <si>
    <t>медико-социальной помощи</t>
  </si>
  <si>
    <t>медицинская сестра по приему вызовов скорой медицинской помощи и передаче их выездным бригадам скорой медицинской помощи</t>
  </si>
  <si>
    <t>операционные</t>
  </si>
  <si>
    <t>палатные (постовые)</t>
  </si>
  <si>
    <t>патронажные</t>
  </si>
  <si>
    <t>перевязочной</t>
  </si>
  <si>
    <t>по косметологии</t>
  </si>
  <si>
    <t>по массажу</t>
  </si>
  <si>
    <t>по профилактике</t>
  </si>
  <si>
    <t>процедурной</t>
  </si>
  <si>
    <t>по реабилитации</t>
  </si>
  <si>
    <t>старшие</t>
  </si>
  <si>
    <t>стерилизационной</t>
  </si>
  <si>
    <t>участковые врачей-терапевтов участковых</t>
  </si>
  <si>
    <t>участковые врачей-педиатров участковых</t>
  </si>
  <si>
    <t>по физиотерапии</t>
  </si>
  <si>
    <t>по функциональной диагностике</t>
  </si>
  <si>
    <t>специалисты по оказанию медицинской помощи обучающимся</t>
  </si>
  <si>
    <t>прочие должности медициснких сестер</t>
  </si>
  <si>
    <t>медицинские дезинфекторы</t>
  </si>
  <si>
    <t>медицинские оптики-оптометристы</t>
  </si>
  <si>
    <t>медицинские регистраторы</t>
  </si>
  <si>
    <t>медицинские статистики</t>
  </si>
  <si>
    <t>медицинские технологи</t>
  </si>
  <si>
    <t>из них: лабораторное дело</t>
  </si>
  <si>
    <t>строка 204 больше суммы строк (205+206+207)</t>
  </si>
  <si>
    <t>204.1</t>
  </si>
  <si>
    <t>медицинский технолог</t>
  </si>
  <si>
    <t>204.3</t>
  </si>
  <si>
    <t>помощники врачей</t>
  </si>
  <si>
    <t>из них по специальности: 
эпидемиология (паразитология)</t>
  </si>
  <si>
    <t>гигиена и санитария</t>
  </si>
  <si>
    <t>энтомология</t>
  </si>
  <si>
    <t>эпидемиология (паразитология)</t>
  </si>
  <si>
    <t>рентгенолаборанты</t>
  </si>
  <si>
    <t>фельдшеры</t>
  </si>
  <si>
    <t xml:space="preserve">из них: фельдшеры скорой медицинской помощи </t>
  </si>
  <si>
    <t>старший фельдшер СМП 
(из стр.214)</t>
  </si>
  <si>
    <t>фельдшеры-наркологи</t>
  </si>
  <si>
    <t>фельдшеры-водители скорой медицинской помощи</t>
  </si>
  <si>
    <t>?</t>
  </si>
  <si>
    <t>фельдшеры по приему вызовов скорой медицинской помощи и передаче их выездным бригадам</t>
  </si>
  <si>
    <t>строка 214 больше суммы строк (215+216+217+218)</t>
  </si>
  <si>
    <t>прочий средний медицинский персонал</t>
  </si>
  <si>
    <t>Фармацевты</t>
  </si>
  <si>
    <t>из них: работают на основной работе в организациях подчинения: 
федерального</t>
  </si>
  <si>
    <t>в аптечных организациях</t>
  </si>
  <si>
    <t>Специалисты с высшим неоконченным фармацевтическим образованием или провизоры (из стр.220)</t>
  </si>
  <si>
    <t>Младший медперсонал</t>
  </si>
  <si>
    <t>из них: младшие медицинские сестры</t>
  </si>
  <si>
    <t>младшие медицинские сестры по уходу за больным</t>
  </si>
  <si>
    <t xml:space="preserve">санитары </t>
  </si>
  <si>
    <t>сестра-хозяйка</t>
  </si>
  <si>
    <t>фасовщик</t>
  </si>
  <si>
    <t>водители-санитары</t>
  </si>
  <si>
    <t>225.2</t>
  </si>
  <si>
    <t>Прочий персонал</t>
  </si>
  <si>
    <t>из них: социальные работники</t>
  </si>
  <si>
    <t>специалисты по социальной работе</t>
  </si>
  <si>
    <t>водители скорой медицинской помощи</t>
  </si>
  <si>
    <t>ИТ-специалисты*</t>
  </si>
  <si>
    <t>Проверка строка 228 больше суммы строк (229+230+231)</t>
  </si>
  <si>
    <t>Всего</t>
  </si>
  <si>
    <t>Кроме того, должности и физические лица специалистов с высшим немедицинским образованием, занимающих должности врачей, всего</t>
  </si>
  <si>
    <t xml:space="preserve">из них: 
врачей: лаборантов </t>
  </si>
  <si>
    <t>по лечебной физкультуре</t>
  </si>
  <si>
    <t>статистиков</t>
  </si>
  <si>
    <t>бактериологов</t>
  </si>
  <si>
    <t>233.1</t>
  </si>
  <si>
    <t>Кроме того, должности и физические лица без медицинского образования занимающих должности среднего медицинского персонала</t>
  </si>
  <si>
    <t>из них:  медицинских регистраторов</t>
  </si>
  <si>
    <t>медицинских дезинфекторов</t>
  </si>
  <si>
    <t>инструкторов по 
лечебной физкультуре</t>
  </si>
  <si>
    <t>инструкторов по трудовой терапии</t>
  </si>
  <si>
    <t>специалисты в области слухопротезирования (слухоакустик, техник)</t>
  </si>
  <si>
    <t>специалисты с неоконченным высшим обазованием или врачи, студенты (из стр.236)</t>
  </si>
  <si>
    <t>Итого</t>
  </si>
  <si>
    <t>Проверка строка 1 (графа 9-15) больше строки 2 (графа 9-15)</t>
  </si>
  <si>
    <t>Проверка строка 214 (графа 9-17) больше суммы строк (215+216+217+218) (графа 9-17)</t>
  </si>
  <si>
    <t>Расшифровка прочих врачей</t>
  </si>
  <si>
    <r>
      <t>Число физических лиц основных работников на занятых должностях</t>
    </r>
    <r>
      <rPr>
        <sz val="9"/>
        <color indexed="8"/>
        <rFont val="Times New Roman"/>
        <family val="1"/>
        <charset val="204"/>
      </rPr>
      <t xml:space="preserve"> </t>
    </r>
  </si>
  <si>
    <t>в подразде-лениях, оказывающих медицинскую помощь в амбулаторных условиях</t>
  </si>
  <si>
    <t>в подразде-лениях, оказывающих медицинскую помощь в стационарных условиях</t>
  </si>
  <si>
    <t>123</t>
  </si>
  <si>
    <t>Итого:</t>
  </si>
  <si>
    <t>Расшифровка прочих медицинских сестер</t>
  </si>
  <si>
    <t>199</t>
  </si>
  <si>
    <t>Расшифровка прочего среднего медицинского персонала</t>
  </si>
  <si>
    <r>
      <t>Число физичес-ких лиц основных работников на занятых должностях</t>
    </r>
    <r>
      <rPr>
        <sz val="9"/>
        <color indexed="8"/>
        <rFont val="Times New Roman"/>
        <family val="1"/>
        <charset val="204"/>
      </rPr>
      <t xml:space="preserve"> </t>
    </r>
  </si>
  <si>
    <t>219</t>
  </si>
  <si>
    <t>Расшифровка прочего персонала</t>
  </si>
  <si>
    <t>Имеют свидетельст 
во об аккредита
ции 
(из гр.9), 
чел</t>
  </si>
  <si>
    <t>работники бухгалтерской службы</t>
  </si>
  <si>
    <t>работники финансово-экономической службы</t>
  </si>
  <si>
    <t>работники кадровой службы</t>
  </si>
  <si>
    <t>работники юридической службы</t>
  </si>
  <si>
    <t>работники контрактных, договорных служб, отделений платных услуг</t>
  </si>
  <si>
    <t>работники служб гражданской обороны и мобилизационной работы</t>
  </si>
  <si>
    <t>работники службы охраны труда и техники безопасности</t>
  </si>
  <si>
    <t>секретари, делопроизводители, архивариусы, статистики (за исключением медицинских статистиков) и другие технические исполнители</t>
  </si>
  <si>
    <t>педагогические работники(за исключением логопедов)</t>
  </si>
  <si>
    <t>водители(за исключением водителей СМП), механики, диспетчеры и другие работники гаражей</t>
  </si>
  <si>
    <t>работники по обслуживанию медицинской техники и иной техники</t>
  </si>
  <si>
    <t>работники по обслуживанию зданий (слесари-сантехники, электрики, уборщики, дворники и т.д.) и прочий обслуживающий персонал (завхозы, кладовщики, кастелянши, гардеробщики и т.д.)</t>
  </si>
  <si>
    <t>работники пищеблоков</t>
  </si>
  <si>
    <t>другие работники**</t>
  </si>
  <si>
    <t>Расшифровка других работников</t>
  </si>
  <si>
    <t>Наименование должности (специальности) (расшифровка другие работники с маленькой буквы!!!**)</t>
  </si>
  <si>
    <t>269</t>
  </si>
  <si>
    <t>Расшифровка прочих физических лиц без медицинского образования, занимающих должности среднего медицинского образования</t>
  </si>
  <si>
    <t xml:space="preserve">Наименование должности (специальности) </t>
  </si>
  <si>
    <t>242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</si>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</sst>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;[Red]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lightGray">
        <bgColor theme="9" tint="0.79998168889431442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Border="1" applyAlignment="1"/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6" borderId="2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4" fontId="0" fillId="4" borderId="2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/>
    </xf>
    <xf numFmtId="166" fontId="0" fillId="5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49" fontId="4" fillId="7" borderId="2" xfId="0" applyNumberFormat="1" applyFont="1" applyFill="1" applyBorder="1" applyAlignment="1">
      <alignment horizontal="center" vertical="center" wrapText="1"/>
    </xf>
    <xf numFmtId="49" fontId="4" fillId="7" borderId="5" xfId="0" applyNumberFormat="1" applyFont="1" applyFill="1" applyBorder="1" applyAlignment="1">
      <alignment horizontal="center" vertical="center" wrapText="1"/>
    </xf>
    <xf numFmtId="49" fontId="4" fillId="7" borderId="10" xfId="0" applyNumberFormat="1" applyFont="1" applyFill="1" applyBorder="1" applyAlignment="1">
      <alignment horizontal="center" vertical="center" wrapText="1"/>
    </xf>
    <xf numFmtId="49" fontId="4" fillId="7" borderId="11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0" xfId="0" applyNumberFormat="1" applyFont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Border="1" applyAlignment="1" applyProtection="1">
      <alignment horizontal="center"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165" fontId="4" fillId="0" borderId="5" xfId="0" applyNumberFormat="1" applyFont="1" applyBorder="1" applyAlignment="1" applyProtection="1">
      <alignment horizontal="center" vertical="center" wrapText="1"/>
      <protection locked="0"/>
    </xf>
    <xf numFmtId="3" fontId="0" fillId="0" borderId="2" xfId="0" applyNumberFormat="1" applyFont="1" applyFill="1" applyBorder="1" applyAlignment="1" applyProtection="1">
      <alignment horizontal="center"/>
      <protection locked="0"/>
    </xf>
    <xf numFmtId="0" fontId="0" fillId="4" borderId="2" xfId="0" applyNumberFormat="1" applyFont="1" applyFill="1" applyBorder="1" applyAlignment="1">
      <alignment horizontal="center"/>
    </xf>
    <xf numFmtId="0" fontId="6" fillId="8" borderId="2" xfId="0" applyFont="1" applyFill="1" applyBorder="1" applyAlignment="1">
      <alignment horizontal="right" vertical="center" wrapText="1" indent="1"/>
    </xf>
    <xf numFmtId="0" fontId="6" fillId="8" borderId="2" xfId="0" applyFont="1" applyFill="1" applyBorder="1" applyAlignment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 wrapText="1"/>
    </xf>
    <xf numFmtId="49" fontId="6" fillId="7" borderId="10" xfId="0" applyNumberFormat="1" applyFont="1" applyFill="1" applyBorder="1" applyAlignment="1">
      <alignment horizontal="center" vertical="center" wrapText="1"/>
    </xf>
    <xf numFmtId="49" fontId="6" fillId="7" borderId="11" xfId="0" applyNumberFormat="1" applyFont="1" applyFill="1" applyBorder="1" applyAlignment="1">
      <alignment horizontal="center" vertical="center" wrapText="1"/>
    </xf>
    <xf numFmtId="165" fontId="6" fillId="8" borderId="6" xfId="0" applyNumberFormat="1" applyFont="1" applyFill="1" applyBorder="1" applyAlignment="1" applyProtection="1">
      <alignment horizontal="center" vertical="center" wrapText="1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8" borderId="5" xfId="0" applyNumberFormat="1" applyFont="1" applyFill="1" applyBorder="1" applyAlignment="1" applyProtection="1">
      <alignment horizontal="center" vertical="center" wrapText="1"/>
    </xf>
    <xf numFmtId="3" fontId="0" fillId="4" borderId="2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 applyProtection="1">
      <alignment horizontal="center" vertical="center" wrapText="1"/>
    </xf>
    <xf numFmtId="164" fontId="4" fillId="4" borderId="5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Border="1" applyAlignment="1" applyProtection="1">
      <alignment horizontal="center" vertical="center" wrapText="1"/>
      <protection locked="0"/>
    </xf>
    <xf numFmtId="164" fontId="4" fillId="0" borderId="11" xfId="0" applyNumberFormat="1" applyFont="1" applyBorder="1" applyAlignment="1" applyProtection="1">
      <alignment horizontal="center" vertical="center" wrapText="1"/>
      <protection locked="0"/>
    </xf>
    <xf numFmtId="165" fontId="4" fillId="4" borderId="2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/>
      <protection locked="0"/>
    </xf>
    <xf numFmtId="164" fontId="6" fillId="8" borderId="2" xfId="0" applyNumberFormat="1" applyFont="1" applyFill="1" applyBorder="1" applyAlignment="1" applyProtection="1">
      <alignment horizontal="center" vertical="center" wrapText="1"/>
    </xf>
    <xf numFmtId="164" fontId="6" fillId="8" borderId="5" xfId="0" applyNumberFormat="1" applyFont="1" applyFill="1" applyBorder="1" applyAlignment="1" applyProtection="1">
      <alignment horizontal="center" vertical="center" wrapText="1"/>
    </xf>
    <xf numFmtId="164" fontId="6" fillId="8" borderId="10" xfId="0" applyNumberFormat="1" applyFont="1" applyFill="1" applyBorder="1" applyAlignment="1" applyProtection="1">
      <alignment horizontal="center" vertical="center" wrapText="1"/>
    </xf>
    <xf numFmtId="164" fontId="6" fillId="8" borderId="11" xfId="0" applyNumberFormat="1" applyFont="1" applyFill="1" applyBorder="1" applyAlignment="1" applyProtection="1">
      <alignment horizontal="center" vertical="center" wrapText="1"/>
    </xf>
    <xf numFmtId="165" fontId="6" fillId="8" borderId="10" xfId="0" applyNumberFormat="1" applyFont="1" applyFill="1" applyBorder="1" applyAlignment="1" applyProtection="1">
      <alignment horizontal="center" vertical="center" wrapText="1"/>
    </xf>
    <xf numFmtId="165" fontId="6" fillId="8" borderId="11" xfId="0" applyNumberFormat="1" applyFont="1" applyFill="1" applyBorder="1" applyAlignment="1" applyProtection="1">
      <alignment horizontal="center" vertical="center" wrapText="1"/>
    </xf>
    <xf numFmtId="165" fontId="6" fillId="8" borderId="4" xfId="0" applyNumberFormat="1" applyFont="1" applyFill="1" applyBorder="1" applyAlignment="1" applyProtection="1">
      <alignment horizontal="center" vertical="center" wrapText="1"/>
    </xf>
    <xf numFmtId="49" fontId="4" fillId="7" borderId="10" xfId="0" applyNumberFormat="1" applyFont="1" applyFill="1" applyBorder="1" applyAlignment="1" applyProtection="1">
      <alignment horizontal="center" vertical="center" wrapText="1"/>
    </xf>
    <xf numFmtId="49" fontId="4" fillId="7" borderId="11" xfId="0" applyNumberFormat="1" applyFont="1" applyFill="1" applyBorder="1" applyAlignment="1" applyProtection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 inden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 indent="2"/>
    </xf>
    <xf numFmtId="0" fontId="6" fillId="8" borderId="2" xfId="0" applyFont="1" applyFill="1" applyBorder="1" applyAlignment="1" applyProtection="1">
      <alignment horizontal="left" vertical="center" wrapText="1" indent="2"/>
    </xf>
    <xf numFmtId="0" fontId="6" fillId="8" borderId="2" xfId="0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left" vertical="center" wrapText="1" indent="2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4" borderId="6" xfId="0" applyNumberFormat="1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164" fontId="4" fillId="8" borderId="5" xfId="0" applyNumberFormat="1" applyFont="1" applyFill="1" applyBorder="1" applyAlignment="1" applyProtection="1">
      <alignment horizontal="center" vertical="center" wrapText="1"/>
    </xf>
    <xf numFmtId="164" fontId="4" fillId="8" borderId="10" xfId="0" applyNumberFormat="1" applyFont="1" applyFill="1" applyBorder="1" applyAlignment="1" applyProtection="1">
      <alignment horizontal="center" vertical="center" wrapText="1"/>
    </xf>
    <xf numFmtId="164" fontId="4" fillId="8" borderId="11" xfId="0" applyNumberFormat="1" applyFont="1" applyFill="1" applyBorder="1" applyAlignment="1" applyProtection="1">
      <alignment horizontal="center" vertical="center" wrapText="1"/>
    </xf>
    <xf numFmtId="165" fontId="4" fillId="8" borderId="10" xfId="0" applyNumberFormat="1" applyFont="1" applyFill="1" applyBorder="1" applyAlignment="1" applyProtection="1">
      <alignment horizontal="center" vertical="center" wrapText="1"/>
    </xf>
    <xf numFmtId="165" fontId="4" fillId="8" borderId="11" xfId="0" applyNumberFormat="1" applyFont="1" applyFill="1" applyBorder="1" applyAlignment="1" applyProtection="1">
      <alignment horizontal="center" vertical="center" wrapText="1"/>
    </xf>
    <xf numFmtId="165" fontId="4" fillId="8" borderId="4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165" fontId="4" fillId="7" borderId="10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7" borderId="11" xfId="0" applyNumberFormat="1" applyFont="1" applyFill="1" applyBorder="1" applyAlignment="1" applyProtection="1">
      <alignment horizontal="center" vertical="center" wrapText="1"/>
    </xf>
    <xf numFmtId="165" fontId="4" fillId="7" borderId="4" xfId="0" applyNumberFormat="1" applyFont="1" applyFill="1" applyBorder="1" applyAlignment="1" applyProtection="1">
      <alignment horizontal="center" vertical="center" wrapText="1"/>
    </xf>
    <xf numFmtId="164" fontId="6" fillId="4" borderId="10" xfId="0" applyNumberFormat="1" applyFont="1" applyFill="1" applyBorder="1" applyAlignment="1" applyProtection="1">
      <alignment horizontal="center" vertical="center" wrapText="1"/>
    </xf>
    <xf numFmtId="165" fontId="6" fillId="4" borderId="2" xfId="0" applyNumberFormat="1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left" vertical="center" wrapText="1" indent="1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8" borderId="2" xfId="0" applyFont="1" applyFill="1" applyBorder="1" applyAlignment="1" applyProtection="1">
      <alignment horizontal="left" vertical="center" wrapText="1" inden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4" fillId="4" borderId="10" xfId="0" applyNumberFormat="1" applyFont="1" applyFill="1" applyBorder="1" applyAlignment="1" applyProtection="1">
      <alignment horizontal="center" vertical="center" wrapText="1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indent="1"/>
    </xf>
    <xf numFmtId="164" fontId="7" fillId="4" borderId="2" xfId="0" applyNumberFormat="1" applyFont="1" applyFill="1" applyBorder="1" applyAlignment="1" applyProtection="1">
      <alignment horizontal="center" vertical="center" wrapText="1"/>
    </xf>
    <xf numFmtId="164" fontId="7" fillId="4" borderId="5" xfId="0" applyNumberFormat="1" applyFont="1" applyFill="1" applyBorder="1" applyAlignment="1" applyProtection="1">
      <alignment horizontal="center" vertical="center" wrapText="1"/>
    </xf>
    <xf numFmtId="49" fontId="4" fillId="7" borderId="2" xfId="0" applyNumberFormat="1" applyFont="1" applyFill="1" applyBorder="1" applyAlignment="1" applyProtection="1">
      <alignment horizontal="center" vertical="center" wrapText="1"/>
    </xf>
    <xf numFmtId="49" fontId="4" fillId="7" borderId="5" xfId="0" applyNumberFormat="1" applyFont="1" applyFill="1" applyBorder="1" applyAlignment="1" applyProtection="1">
      <alignment horizontal="center" vertical="center" wrapText="1"/>
    </xf>
    <xf numFmtId="2" fontId="4" fillId="7" borderId="10" xfId="0" applyNumberFormat="1" applyFont="1" applyFill="1" applyBorder="1" applyAlignment="1" applyProtection="1">
      <alignment horizontal="center" vertical="center" wrapText="1"/>
    </xf>
    <xf numFmtId="2" fontId="4" fillId="7" borderId="1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2" fontId="4" fillId="0" borderId="10" xfId="0" applyNumberFormat="1" applyFont="1" applyFill="1" applyBorder="1" applyAlignment="1" applyProtection="1">
      <alignment horizontal="center" vertical="center" wrapText="1"/>
    </xf>
    <xf numFmtId="2" fontId="4" fillId="0" borderId="11" xfId="0" applyNumberFormat="1" applyFont="1" applyFill="1" applyBorder="1" applyAlignment="1" applyProtection="1">
      <alignment horizontal="center" vertical="center" wrapText="1"/>
    </xf>
    <xf numFmtId="4" fontId="0" fillId="0" borderId="4" xfId="0" applyNumberFormat="1" applyFont="1" applyFill="1" applyBorder="1" applyAlignment="1" applyProtection="1">
      <alignment horizontal="center"/>
      <protection locked="0"/>
    </xf>
    <xf numFmtId="4" fontId="0" fillId="0" borderId="5" xfId="0" applyNumberFormat="1" applyFont="1" applyFill="1" applyBorder="1" applyAlignment="1" applyProtection="1">
      <alignment horizontal="center"/>
      <protection locked="0"/>
    </xf>
    <xf numFmtId="3" fontId="0" fillId="0" borderId="6" xfId="0" applyNumberFormat="1" applyFont="1" applyFill="1" applyBorder="1" applyAlignment="1" applyProtection="1">
      <alignment horizontal="center"/>
      <protection locked="0"/>
    </xf>
    <xf numFmtId="49" fontId="6" fillId="8" borderId="11" xfId="0" applyNumberFormat="1" applyFont="1" applyFill="1" applyBorder="1" applyAlignment="1" applyProtection="1">
      <alignment horizontal="center" vertical="center" wrapText="1"/>
    </xf>
    <xf numFmtId="0" fontId="6" fillId="8" borderId="2" xfId="0" applyNumberFormat="1" applyFont="1" applyFill="1" applyBorder="1" applyAlignment="1" applyProtection="1">
      <alignment horizontal="center" vertical="center" wrapText="1"/>
    </xf>
    <xf numFmtId="4" fontId="0" fillId="4" borderId="2" xfId="0" quotePrefix="1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 indent="2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11" xfId="0" applyNumberFormat="1" applyFont="1" applyFill="1" applyBorder="1" applyAlignment="1">
      <alignment horizontal="center" vertical="center" wrapText="1"/>
    </xf>
    <xf numFmtId="165" fontId="6" fillId="8" borderId="10" xfId="0" applyNumberFormat="1" applyFont="1" applyFill="1" applyBorder="1" applyAlignment="1">
      <alignment horizontal="center" vertical="center" wrapText="1"/>
    </xf>
    <xf numFmtId="165" fontId="6" fillId="8" borderId="11" xfId="0" applyNumberFormat="1" applyFont="1" applyFill="1" applyBorder="1" applyAlignment="1">
      <alignment horizontal="center" vertical="center" wrapText="1"/>
    </xf>
    <xf numFmtId="165" fontId="6" fillId="8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11" xfId="0" applyNumberFormat="1" applyFont="1" applyFill="1" applyBorder="1" applyAlignment="1" applyProtection="1">
      <alignment horizontal="center" vertical="center" wrapText="1"/>
      <protection locked="0"/>
    </xf>
    <xf numFmtId="165" fontId="6" fillId="8" borderId="4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2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 indent="2"/>
    </xf>
    <xf numFmtId="0" fontId="6" fillId="8" borderId="2" xfId="0" applyNumberFormat="1" applyFont="1" applyFill="1" applyBorder="1" applyAlignment="1">
      <alignment horizontal="left" vertical="center" wrapText="1" indent="2"/>
    </xf>
    <xf numFmtId="0" fontId="6" fillId="8" borderId="2" xfId="0" applyNumberFormat="1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 applyProtection="1">
      <alignment horizontal="center" vertical="center" wrapText="1"/>
    </xf>
    <xf numFmtId="164" fontId="4" fillId="7" borderId="5" xfId="0" applyNumberFormat="1" applyFont="1" applyFill="1" applyBorder="1" applyAlignment="1" applyProtection="1">
      <alignment horizontal="center" vertical="center" wrapText="1"/>
    </xf>
    <xf numFmtId="164" fontId="4" fillId="7" borderId="10" xfId="0" applyNumberFormat="1" applyFont="1" applyFill="1" applyBorder="1" applyAlignment="1" applyProtection="1">
      <alignment horizontal="center" vertical="center" wrapText="1"/>
    </xf>
    <xf numFmtId="164" fontId="4" fillId="7" borderId="11" xfId="0" applyNumberFormat="1" applyFont="1" applyFill="1" applyBorder="1" applyAlignment="1" applyProtection="1">
      <alignment horizontal="center" vertical="center" wrapText="1"/>
    </xf>
    <xf numFmtId="2" fontId="4" fillId="4" borderId="2" xfId="0" applyNumberFormat="1" applyFont="1" applyFill="1" applyBorder="1" applyAlignment="1" applyProtection="1">
      <alignment horizontal="center" vertical="center" wrapText="1"/>
    </xf>
    <xf numFmtId="1" fontId="4" fillId="4" borderId="2" xfId="0" applyNumberFormat="1" applyFont="1" applyFill="1" applyBorder="1" applyAlignment="1" applyProtection="1">
      <alignment horizontal="center" vertical="center" wrapText="1"/>
    </xf>
    <xf numFmtId="2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9" borderId="2" xfId="0" applyFont="1" applyFill="1" applyBorder="1" applyAlignment="1">
      <alignment horizontal="left" vertical="center" wrapText="1" indent="1"/>
    </xf>
    <xf numFmtId="165" fontId="4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 indent="1"/>
    </xf>
    <xf numFmtId="165" fontId="6" fillId="8" borderId="2" xfId="0" applyNumberFormat="1" applyFont="1" applyFill="1" applyBorder="1" applyAlignment="1">
      <alignment horizontal="left" vertical="center" wrapText="1" indent="1"/>
    </xf>
    <xf numFmtId="165" fontId="6" fillId="8" borderId="2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" fontId="4" fillId="4" borderId="5" xfId="0" applyNumberFormat="1" applyFont="1" applyFill="1" applyBorder="1" applyAlignment="1" applyProtection="1">
      <alignment horizontal="center" vertical="center" wrapText="1"/>
    </xf>
    <xf numFmtId="2" fontId="4" fillId="4" borderId="10" xfId="0" applyNumberFormat="1" applyFont="1" applyFill="1" applyBorder="1" applyAlignment="1" applyProtection="1">
      <alignment horizontal="center" vertical="center" wrapText="1"/>
    </xf>
    <xf numFmtId="1" fontId="4" fillId="4" borderId="10" xfId="0" applyNumberFormat="1" applyFont="1" applyFill="1" applyBorder="1" applyAlignment="1" applyProtection="1">
      <alignment horizontal="center" vertical="center" wrapText="1"/>
    </xf>
    <xf numFmtId="49" fontId="4" fillId="7" borderId="4" xfId="0" applyNumberFormat="1" applyFont="1" applyFill="1" applyBorder="1" applyAlignment="1" applyProtection="1">
      <alignment horizontal="center" vertical="center" wrapText="1"/>
    </xf>
    <xf numFmtId="2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vertical="center" wrapText="1"/>
    </xf>
    <xf numFmtId="2" fontId="4" fillId="4" borderId="11" xfId="0" applyNumberFormat="1" applyFont="1" applyFill="1" applyBorder="1" applyAlignment="1" applyProtection="1">
      <alignment horizontal="center" vertical="center" wrapText="1"/>
    </xf>
    <xf numFmtId="1" fontId="4" fillId="7" borderId="10" xfId="0" applyNumberFormat="1" applyFont="1" applyFill="1" applyBorder="1" applyAlignment="1" applyProtection="1">
      <alignment horizontal="center" vertical="center" wrapText="1"/>
    </xf>
    <xf numFmtId="1" fontId="4" fillId="7" borderId="2" xfId="0" applyNumberFormat="1" applyFont="1" applyFill="1" applyBorder="1" applyAlignment="1" applyProtection="1">
      <alignment horizontal="center" vertical="center" wrapText="1"/>
    </xf>
    <xf numFmtId="1" fontId="4" fillId="7" borderId="11" xfId="0" applyNumberFormat="1" applyFont="1" applyFill="1" applyBorder="1" applyAlignment="1" applyProtection="1">
      <alignment horizontal="center" vertical="center" wrapText="1"/>
    </xf>
    <xf numFmtId="1" fontId="4" fillId="7" borderId="4" xfId="0" applyNumberFormat="1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 applyProtection="1">
      <alignment horizontal="center" vertical="center" wrapText="1"/>
    </xf>
    <xf numFmtId="164" fontId="4" fillId="4" borderId="13" xfId="0" applyNumberFormat="1" applyFont="1" applyFill="1" applyBorder="1" applyAlignment="1" applyProtection="1">
      <alignment horizontal="center" vertical="center" wrapText="1"/>
    </xf>
    <xf numFmtId="164" fontId="4" fillId="4" borderId="14" xfId="0" applyNumberFormat="1" applyFont="1" applyFill="1" applyBorder="1" applyAlignment="1" applyProtection="1">
      <alignment horizontal="center" vertical="center" wrapText="1"/>
    </xf>
    <xf numFmtId="164" fontId="4" fillId="4" borderId="15" xfId="0" applyNumberFormat="1" applyFont="1" applyFill="1" applyBorder="1" applyAlignment="1" applyProtection="1">
      <alignment horizontal="center" vertical="center" wrapText="1"/>
    </xf>
    <xf numFmtId="165" fontId="4" fillId="4" borderId="16" xfId="0" applyNumberFormat="1" applyFont="1" applyFill="1" applyBorder="1" applyAlignment="1" applyProtection="1">
      <alignment horizontal="center" vertical="center" wrapText="1"/>
    </xf>
    <xf numFmtId="165" fontId="4" fillId="4" borderId="14" xfId="0" applyNumberFormat="1" applyFont="1" applyFill="1" applyBorder="1" applyAlignment="1" applyProtection="1">
      <alignment horizontal="center" vertical="center" wrapText="1"/>
    </xf>
    <xf numFmtId="165" fontId="4" fillId="4" borderId="15" xfId="0" applyNumberFormat="1" applyFont="1" applyFill="1" applyBorder="1" applyAlignment="1" applyProtection="1">
      <alignment horizontal="center" vertical="center" wrapText="1"/>
    </xf>
    <xf numFmtId="165" fontId="4" fillId="4" borderId="3" xfId="0" applyNumberFormat="1" applyFont="1" applyFill="1" applyBorder="1" applyAlignment="1" applyProtection="1">
      <alignment horizontal="center" vertical="center" wrapText="1"/>
    </xf>
    <xf numFmtId="165" fontId="4" fillId="4" borderId="17" xfId="0" applyNumberFormat="1" applyFont="1" applyFill="1" applyBorder="1" applyAlignment="1" applyProtection="1">
      <alignment horizontal="center" vertical="center" wrapText="1"/>
    </xf>
    <xf numFmtId="165" fontId="6" fillId="8" borderId="2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4" fillId="10" borderId="2" xfId="0" applyNumberFormat="1" applyFont="1" applyFill="1" applyBorder="1" applyAlignment="1" applyProtection="1">
      <alignment horizontal="left" vertical="center" wrapText="1" indent="1"/>
      <protection locked="0"/>
    </xf>
    <xf numFmtId="49" fontId="4" fillId="10" borderId="2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10" borderId="11" xfId="0" applyNumberFormat="1" applyFont="1" applyFill="1" applyBorder="1" applyAlignment="1" applyProtection="1">
      <alignment horizontal="center" vertical="center" wrapText="1"/>
      <protection locked="0"/>
    </xf>
    <xf numFmtId="164" fontId="2" fillId="10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10" borderId="4" xfId="0" applyNumberFormat="1" applyFont="1" applyFill="1" applyBorder="1" applyAlignment="1" applyProtection="1">
      <alignment horizontal="center" vertical="center" wrapText="1"/>
      <protection locked="0"/>
    </xf>
    <xf numFmtId="165" fontId="2" fillId="11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10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10" borderId="11" xfId="0" applyNumberFormat="1" applyFont="1" applyFill="1" applyBorder="1" applyAlignment="1" applyProtection="1">
      <alignment horizontal="center" vertical="center" wrapText="1"/>
      <protection locked="0"/>
    </xf>
    <xf numFmtId="165" fontId="2" fillId="10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1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left" vertical="center" wrapText="1" indent="1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165" fontId="2" fillId="6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Border="1" applyAlignment="1" applyProtection="1">
      <alignment horizontal="center" vertical="center" wrapText="1"/>
      <protection locked="0"/>
    </xf>
    <xf numFmtId="165" fontId="2" fillId="0" borderId="11" xfId="0" applyNumberFormat="1" applyFont="1" applyBorder="1" applyAlignment="1" applyProtection="1">
      <alignment horizontal="center" vertical="center" wrapText="1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164" fontId="2" fillId="4" borderId="2" xfId="0" applyNumberFormat="1" applyFont="1" applyFill="1" applyBorder="1" applyAlignment="1" applyProtection="1">
      <alignment horizontal="center" vertical="center" wrapText="1"/>
    </xf>
    <xf numFmtId="164" fontId="2" fillId="4" borderId="11" xfId="0" applyNumberFormat="1" applyFont="1" applyFill="1" applyBorder="1" applyAlignment="1" applyProtection="1">
      <alignment horizontal="center" vertical="center" wrapText="1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165" fontId="2" fillId="4" borderId="2" xfId="0" applyNumberFormat="1" applyFont="1" applyFill="1" applyBorder="1" applyAlignment="1" applyProtection="1">
      <alignment horizontal="center" vertical="center" wrapText="1"/>
    </xf>
    <xf numFmtId="165" fontId="2" fillId="4" borderId="11" xfId="0" applyNumberFormat="1" applyFont="1" applyFill="1" applyBorder="1" applyAlignment="1" applyProtection="1">
      <alignment horizontal="center" vertical="center" wrapText="1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0" fillId="0" borderId="0" xfId="0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49" fontId="2" fillId="7" borderId="10" xfId="0" applyNumberFormat="1" applyFont="1" applyFill="1" applyBorder="1" applyAlignment="1" applyProtection="1">
      <alignment horizontal="center" vertical="center" wrapText="1"/>
    </xf>
    <xf numFmtId="49" fontId="2" fillId="7" borderId="11" xfId="0" applyNumberFormat="1" applyFont="1" applyFill="1" applyBorder="1" applyAlignment="1" applyProtection="1">
      <alignment horizontal="center" vertical="center" wrapText="1"/>
    </xf>
    <xf numFmtId="49" fontId="2" fillId="7" borderId="4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16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0" borderId="16" xfId="0" applyFont="1" applyBorder="1" applyAlignment="1">
      <alignment horizontal="left" vertical="center" wrapText="1"/>
    </xf>
    <xf numFmtId="49" fontId="3" fillId="10" borderId="2" xfId="0" applyNumberFormat="1" applyFont="1" applyFill="1" applyBorder="1" applyAlignment="1" applyProtection="1">
      <alignment horizontal="left" vertical="center" wrapText="1" indent="1"/>
      <protection locked="0"/>
    </xf>
    <xf numFmtId="49" fontId="3" fillId="10" borderId="2" xfId="0" applyNumberFormat="1" applyFont="1" applyFill="1" applyBorder="1" applyAlignment="1" applyProtection="1">
      <alignment horizontal="center" vertical="center"/>
    </xf>
    <xf numFmtId="0" fontId="2" fillId="10" borderId="2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center" vertical="center"/>
      <protection locked="0"/>
    </xf>
    <xf numFmtId="0" fontId="2" fillId="10" borderId="4" xfId="0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 indent="1"/>
      <protection locked="0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left" vertical="center" wrapText="1" indent="1"/>
      <protection locked="0"/>
    </xf>
    <xf numFmtId="49" fontId="3" fillId="0" borderId="4" xfId="0" applyNumberFormat="1" applyFont="1" applyBorder="1" applyAlignment="1" applyProtection="1">
      <alignment horizontal="center" vertical="center"/>
    </xf>
    <xf numFmtId="164" fontId="2" fillId="12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12" borderId="11" xfId="0" applyNumberFormat="1" applyFont="1" applyFill="1" applyBorder="1" applyAlignment="1" applyProtection="1">
      <alignment horizontal="center" vertical="center" wrapText="1"/>
      <protection locked="0"/>
    </xf>
    <xf numFmtId="164" fontId="2" fillId="12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12" borderId="4" xfId="0" applyNumberFormat="1" applyFont="1" applyFill="1" applyBorder="1" applyAlignment="1" applyProtection="1">
      <alignment horizontal="center" vertical="center" wrapText="1"/>
      <protection locked="0"/>
    </xf>
    <xf numFmtId="165" fontId="2" fillId="1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12" borderId="2" xfId="0" applyFont="1" applyFill="1" applyBorder="1" applyAlignment="1" applyProtection="1">
      <alignment horizontal="center" vertical="center"/>
      <protection locked="0"/>
    </xf>
    <xf numFmtId="0" fontId="2" fillId="12" borderId="11" xfId="0" applyFont="1" applyFill="1" applyBorder="1" applyAlignment="1" applyProtection="1">
      <alignment horizontal="center" vertical="center"/>
      <protection locked="0"/>
    </xf>
    <xf numFmtId="0" fontId="2" fillId="12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/>
    </xf>
    <xf numFmtId="49" fontId="0" fillId="0" borderId="0" xfId="0" applyNumberForma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Y365"/>
  <sheetViews>
    <sheetView tabSelected="1" zoomScale="85" zoomScaleNormal="85" workbookViewId="0">
      <pane xSplit="3" ySplit="7" topLeftCell="D32" activePane="bottomRight" state="frozen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1" max="1" width="1.140625" customWidth="1"/>
    <col min="2" max="2" width="31.140625" customWidth="1"/>
    <col min="3" max="3" width="6.140625" customWidth="1"/>
    <col min="4" max="10" width="12.140625" customWidth="1"/>
    <col min="11" max="11" width="14.7109375" customWidth="1"/>
    <col min="12" max="12" width="15.5703125" customWidth="1"/>
    <col min="13" max="18" width="12.140625" customWidth="1"/>
    <col min="19" max="19" width="11.42578125" customWidth="1"/>
    <col min="20" max="20" width="10.140625" customWidth="1"/>
    <col min="21" max="21" width="10.85546875" customWidth="1"/>
    <col min="22" max="22" width="11" customWidth="1"/>
    <col min="23" max="23" width="10.28515625" customWidth="1"/>
    <col min="257" max="257" width="1.140625" customWidth="1"/>
    <col min="258" max="258" width="31.140625" customWidth="1"/>
    <col min="259" max="259" width="6.140625" customWidth="1"/>
    <col min="260" max="266" width="12.140625" customWidth="1"/>
    <col min="267" max="267" width="14.7109375" customWidth="1"/>
    <col min="268" max="268" width="15.5703125" customWidth="1"/>
    <col min="269" max="274" width="12.140625" customWidth="1"/>
    <col min="275" max="275" width="11.42578125" customWidth="1"/>
    <col min="276" max="276" width="10.140625" customWidth="1"/>
    <col min="277" max="277" width="10.85546875" customWidth="1"/>
    <col min="278" max="278" width="11" customWidth="1"/>
    <col min="279" max="279" width="10.28515625" customWidth="1"/>
    <col min="513" max="513" width="1.140625" customWidth="1"/>
    <col min="514" max="514" width="31.140625" customWidth="1"/>
    <col min="515" max="515" width="6.140625" customWidth="1"/>
    <col min="516" max="522" width="12.140625" customWidth="1"/>
    <col min="523" max="523" width="14.7109375" customWidth="1"/>
    <col min="524" max="524" width="15.5703125" customWidth="1"/>
    <col min="525" max="530" width="12.140625" customWidth="1"/>
    <col min="531" max="531" width="11.42578125" customWidth="1"/>
    <col min="532" max="532" width="10.140625" customWidth="1"/>
    <col min="533" max="533" width="10.85546875" customWidth="1"/>
    <col min="534" max="534" width="11" customWidth="1"/>
    <col min="535" max="535" width="10.28515625" customWidth="1"/>
    <col min="769" max="769" width="1.140625" customWidth="1"/>
    <col min="770" max="770" width="31.140625" customWidth="1"/>
    <col min="771" max="771" width="6.140625" customWidth="1"/>
    <col min="772" max="778" width="12.140625" customWidth="1"/>
    <col min="779" max="779" width="14.7109375" customWidth="1"/>
    <col min="780" max="780" width="15.5703125" customWidth="1"/>
    <col min="781" max="786" width="12.140625" customWidth="1"/>
    <col min="787" max="787" width="11.42578125" customWidth="1"/>
    <col min="788" max="788" width="10.140625" customWidth="1"/>
    <col min="789" max="789" width="10.85546875" customWidth="1"/>
    <col min="790" max="790" width="11" customWidth="1"/>
    <col min="791" max="791" width="10.28515625" customWidth="1"/>
    <col min="1025" max="1025" width="1.140625" customWidth="1"/>
    <col min="1026" max="1026" width="31.140625" customWidth="1"/>
    <col min="1027" max="1027" width="6.140625" customWidth="1"/>
    <col min="1028" max="1034" width="12.140625" customWidth="1"/>
    <col min="1035" max="1035" width="14.7109375" customWidth="1"/>
    <col min="1036" max="1036" width="15.5703125" customWidth="1"/>
    <col min="1037" max="1042" width="12.140625" customWidth="1"/>
    <col min="1043" max="1043" width="11.42578125" customWidth="1"/>
    <col min="1044" max="1044" width="10.140625" customWidth="1"/>
    <col min="1045" max="1045" width="10.85546875" customWidth="1"/>
    <col min="1046" max="1046" width="11" customWidth="1"/>
    <col min="1047" max="1047" width="10.28515625" customWidth="1"/>
    <col min="1281" max="1281" width="1.140625" customWidth="1"/>
    <col min="1282" max="1282" width="31.140625" customWidth="1"/>
    <col min="1283" max="1283" width="6.140625" customWidth="1"/>
    <col min="1284" max="1290" width="12.140625" customWidth="1"/>
    <col min="1291" max="1291" width="14.7109375" customWidth="1"/>
    <col min="1292" max="1292" width="15.5703125" customWidth="1"/>
    <col min="1293" max="1298" width="12.140625" customWidth="1"/>
    <col min="1299" max="1299" width="11.42578125" customWidth="1"/>
    <col min="1300" max="1300" width="10.140625" customWidth="1"/>
    <col min="1301" max="1301" width="10.85546875" customWidth="1"/>
    <col min="1302" max="1302" width="11" customWidth="1"/>
    <col min="1303" max="1303" width="10.28515625" customWidth="1"/>
    <col min="1537" max="1537" width="1.140625" customWidth="1"/>
    <col min="1538" max="1538" width="31.140625" customWidth="1"/>
    <col min="1539" max="1539" width="6.140625" customWidth="1"/>
    <col min="1540" max="1546" width="12.140625" customWidth="1"/>
    <col min="1547" max="1547" width="14.7109375" customWidth="1"/>
    <col min="1548" max="1548" width="15.5703125" customWidth="1"/>
    <col min="1549" max="1554" width="12.140625" customWidth="1"/>
    <col min="1555" max="1555" width="11.42578125" customWidth="1"/>
    <col min="1556" max="1556" width="10.140625" customWidth="1"/>
    <col min="1557" max="1557" width="10.85546875" customWidth="1"/>
    <col min="1558" max="1558" width="11" customWidth="1"/>
    <col min="1559" max="1559" width="10.28515625" customWidth="1"/>
    <col min="1793" max="1793" width="1.140625" customWidth="1"/>
    <col min="1794" max="1794" width="31.140625" customWidth="1"/>
    <col min="1795" max="1795" width="6.140625" customWidth="1"/>
    <col min="1796" max="1802" width="12.140625" customWidth="1"/>
    <col min="1803" max="1803" width="14.7109375" customWidth="1"/>
    <col min="1804" max="1804" width="15.5703125" customWidth="1"/>
    <col min="1805" max="1810" width="12.140625" customWidth="1"/>
    <col min="1811" max="1811" width="11.42578125" customWidth="1"/>
    <col min="1812" max="1812" width="10.140625" customWidth="1"/>
    <col min="1813" max="1813" width="10.85546875" customWidth="1"/>
    <col min="1814" max="1814" width="11" customWidth="1"/>
    <col min="1815" max="1815" width="10.28515625" customWidth="1"/>
    <col min="2049" max="2049" width="1.140625" customWidth="1"/>
    <col min="2050" max="2050" width="31.140625" customWidth="1"/>
    <col min="2051" max="2051" width="6.140625" customWidth="1"/>
    <col min="2052" max="2058" width="12.140625" customWidth="1"/>
    <col min="2059" max="2059" width="14.7109375" customWidth="1"/>
    <col min="2060" max="2060" width="15.5703125" customWidth="1"/>
    <col min="2061" max="2066" width="12.140625" customWidth="1"/>
    <col min="2067" max="2067" width="11.42578125" customWidth="1"/>
    <col min="2068" max="2068" width="10.140625" customWidth="1"/>
    <col min="2069" max="2069" width="10.85546875" customWidth="1"/>
    <col min="2070" max="2070" width="11" customWidth="1"/>
    <col min="2071" max="2071" width="10.28515625" customWidth="1"/>
    <col min="2305" max="2305" width="1.140625" customWidth="1"/>
    <col min="2306" max="2306" width="31.140625" customWidth="1"/>
    <col min="2307" max="2307" width="6.140625" customWidth="1"/>
    <col min="2308" max="2314" width="12.140625" customWidth="1"/>
    <col min="2315" max="2315" width="14.7109375" customWidth="1"/>
    <col min="2316" max="2316" width="15.5703125" customWidth="1"/>
    <col min="2317" max="2322" width="12.140625" customWidth="1"/>
    <col min="2323" max="2323" width="11.42578125" customWidth="1"/>
    <col min="2324" max="2324" width="10.140625" customWidth="1"/>
    <col min="2325" max="2325" width="10.85546875" customWidth="1"/>
    <col min="2326" max="2326" width="11" customWidth="1"/>
    <col min="2327" max="2327" width="10.28515625" customWidth="1"/>
    <col min="2561" max="2561" width="1.140625" customWidth="1"/>
    <col min="2562" max="2562" width="31.140625" customWidth="1"/>
    <col min="2563" max="2563" width="6.140625" customWidth="1"/>
    <col min="2564" max="2570" width="12.140625" customWidth="1"/>
    <col min="2571" max="2571" width="14.7109375" customWidth="1"/>
    <col min="2572" max="2572" width="15.5703125" customWidth="1"/>
    <col min="2573" max="2578" width="12.140625" customWidth="1"/>
    <col min="2579" max="2579" width="11.42578125" customWidth="1"/>
    <col min="2580" max="2580" width="10.140625" customWidth="1"/>
    <col min="2581" max="2581" width="10.85546875" customWidth="1"/>
    <col min="2582" max="2582" width="11" customWidth="1"/>
    <col min="2583" max="2583" width="10.28515625" customWidth="1"/>
    <col min="2817" max="2817" width="1.140625" customWidth="1"/>
    <col min="2818" max="2818" width="31.140625" customWidth="1"/>
    <col min="2819" max="2819" width="6.140625" customWidth="1"/>
    <col min="2820" max="2826" width="12.140625" customWidth="1"/>
    <col min="2827" max="2827" width="14.7109375" customWidth="1"/>
    <col min="2828" max="2828" width="15.5703125" customWidth="1"/>
    <col min="2829" max="2834" width="12.140625" customWidth="1"/>
    <col min="2835" max="2835" width="11.42578125" customWidth="1"/>
    <col min="2836" max="2836" width="10.140625" customWidth="1"/>
    <col min="2837" max="2837" width="10.85546875" customWidth="1"/>
    <col min="2838" max="2838" width="11" customWidth="1"/>
    <col min="2839" max="2839" width="10.28515625" customWidth="1"/>
    <col min="3073" max="3073" width="1.140625" customWidth="1"/>
    <col min="3074" max="3074" width="31.140625" customWidth="1"/>
    <col min="3075" max="3075" width="6.140625" customWidth="1"/>
    <col min="3076" max="3082" width="12.140625" customWidth="1"/>
    <col min="3083" max="3083" width="14.7109375" customWidth="1"/>
    <col min="3084" max="3084" width="15.5703125" customWidth="1"/>
    <col min="3085" max="3090" width="12.140625" customWidth="1"/>
    <col min="3091" max="3091" width="11.42578125" customWidth="1"/>
    <col min="3092" max="3092" width="10.140625" customWidth="1"/>
    <col min="3093" max="3093" width="10.85546875" customWidth="1"/>
    <col min="3094" max="3094" width="11" customWidth="1"/>
    <col min="3095" max="3095" width="10.28515625" customWidth="1"/>
    <col min="3329" max="3329" width="1.140625" customWidth="1"/>
    <col min="3330" max="3330" width="31.140625" customWidth="1"/>
    <col min="3331" max="3331" width="6.140625" customWidth="1"/>
    <col min="3332" max="3338" width="12.140625" customWidth="1"/>
    <col min="3339" max="3339" width="14.7109375" customWidth="1"/>
    <col min="3340" max="3340" width="15.5703125" customWidth="1"/>
    <col min="3341" max="3346" width="12.140625" customWidth="1"/>
    <col min="3347" max="3347" width="11.42578125" customWidth="1"/>
    <col min="3348" max="3348" width="10.140625" customWidth="1"/>
    <col min="3349" max="3349" width="10.85546875" customWidth="1"/>
    <col min="3350" max="3350" width="11" customWidth="1"/>
    <col min="3351" max="3351" width="10.28515625" customWidth="1"/>
    <col min="3585" max="3585" width="1.140625" customWidth="1"/>
    <col min="3586" max="3586" width="31.140625" customWidth="1"/>
    <col min="3587" max="3587" width="6.140625" customWidth="1"/>
    <col min="3588" max="3594" width="12.140625" customWidth="1"/>
    <col min="3595" max="3595" width="14.7109375" customWidth="1"/>
    <col min="3596" max="3596" width="15.5703125" customWidth="1"/>
    <col min="3597" max="3602" width="12.140625" customWidth="1"/>
    <col min="3603" max="3603" width="11.42578125" customWidth="1"/>
    <col min="3604" max="3604" width="10.140625" customWidth="1"/>
    <col min="3605" max="3605" width="10.85546875" customWidth="1"/>
    <col min="3606" max="3606" width="11" customWidth="1"/>
    <col min="3607" max="3607" width="10.28515625" customWidth="1"/>
    <col min="3841" max="3841" width="1.140625" customWidth="1"/>
    <col min="3842" max="3842" width="31.140625" customWidth="1"/>
    <col min="3843" max="3843" width="6.140625" customWidth="1"/>
    <col min="3844" max="3850" width="12.140625" customWidth="1"/>
    <col min="3851" max="3851" width="14.7109375" customWidth="1"/>
    <col min="3852" max="3852" width="15.5703125" customWidth="1"/>
    <col min="3853" max="3858" width="12.140625" customWidth="1"/>
    <col min="3859" max="3859" width="11.42578125" customWidth="1"/>
    <col min="3860" max="3860" width="10.140625" customWidth="1"/>
    <col min="3861" max="3861" width="10.85546875" customWidth="1"/>
    <col min="3862" max="3862" width="11" customWidth="1"/>
    <col min="3863" max="3863" width="10.28515625" customWidth="1"/>
    <col min="4097" max="4097" width="1.140625" customWidth="1"/>
    <col min="4098" max="4098" width="31.140625" customWidth="1"/>
    <col min="4099" max="4099" width="6.140625" customWidth="1"/>
    <col min="4100" max="4106" width="12.140625" customWidth="1"/>
    <col min="4107" max="4107" width="14.7109375" customWidth="1"/>
    <col min="4108" max="4108" width="15.5703125" customWidth="1"/>
    <col min="4109" max="4114" width="12.140625" customWidth="1"/>
    <col min="4115" max="4115" width="11.42578125" customWidth="1"/>
    <col min="4116" max="4116" width="10.140625" customWidth="1"/>
    <col min="4117" max="4117" width="10.85546875" customWidth="1"/>
    <col min="4118" max="4118" width="11" customWidth="1"/>
    <col min="4119" max="4119" width="10.28515625" customWidth="1"/>
    <col min="4353" max="4353" width="1.140625" customWidth="1"/>
    <col min="4354" max="4354" width="31.140625" customWidth="1"/>
    <col min="4355" max="4355" width="6.140625" customWidth="1"/>
    <col min="4356" max="4362" width="12.140625" customWidth="1"/>
    <col min="4363" max="4363" width="14.7109375" customWidth="1"/>
    <col min="4364" max="4364" width="15.5703125" customWidth="1"/>
    <col min="4365" max="4370" width="12.140625" customWidth="1"/>
    <col min="4371" max="4371" width="11.42578125" customWidth="1"/>
    <col min="4372" max="4372" width="10.140625" customWidth="1"/>
    <col min="4373" max="4373" width="10.85546875" customWidth="1"/>
    <col min="4374" max="4374" width="11" customWidth="1"/>
    <col min="4375" max="4375" width="10.28515625" customWidth="1"/>
    <col min="4609" max="4609" width="1.140625" customWidth="1"/>
    <col min="4610" max="4610" width="31.140625" customWidth="1"/>
    <col min="4611" max="4611" width="6.140625" customWidth="1"/>
    <col min="4612" max="4618" width="12.140625" customWidth="1"/>
    <col min="4619" max="4619" width="14.7109375" customWidth="1"/>
    <col min="4620" max="4620" width="15.5703125" customWidth="1"/>
    <col min="4621" max="4626" width="12.140625" customWidth="1"/>
    <col min="4627" max="4627" width="11.42578125" customWidth="1"/>
    <col min="4628" max="4628" width="10.140625" customWidth="1"/>
    <col min="4629" max="4629" width="10.85546875" customWidth="1"/>
    <col min="4630" max="4630" width="11" customWidth="1"/>
    <col min="4631" max="4631" width="10.28515625" customWidth="1"/>
    <col min="4865" max="4865" width="1.140625" customWidth="1"/>
    <col min="4866" max="4866" width="31.140625" customWidth="1"/>
    <col min="4867" max="4867" width="6.140625" customWidth="1"/>
    <col min="4868" max="4874" width="12.140625" customWidth="1"/>
    <col min="4875" max="4875" width="14.7109375" customWidth="1"/>
    <col min="4876" max="4876" width="15.5703125" customWidth="1"/>
    <col min="4877" max="4882" width="12.140625" customWidth="1"/>
    <col min="4883" max="4883" width="11.42578125" customWidth="1"/>
    <col min="4884" max="4884" width="10.140625" customWidth="1"/>
    <col min="4885" max="4885" width="10.85546875" customWidth="1"/>
    <col min="4886" max="4886" width="11" customWidth="1"/>
    <col min="4887" max="4887" width="10.28515625" customWidth="1"/>
    <col min="5121" max="5121" width="1.140625" customWidth="1"/>
    <col min="5122" max="5122" width="31.140625" customWidth="1"/>
    <col min="5123" max="5123" width="6.140625" customWidth="1"/>
    <col min="5124" max="5130" width="12.140625" customWidth="1"/>
    <col min="5131" max="5131" width="14.7109375" customWidth="1"/>
    <col min="5132" max="5132" width="15.5703125" customWidth="1"/>
    <col min="5133" max="5138" width="12.140625" customWidth="1"/>
    <col min="5139" max="5139" width="11.42578125" customWidth="1"/>
    <col min="5140" max="5140" width="10.140625" customWidth="1"/>
    <col min="5141" max="5141" width="10.85546875" customWidth="1"/>
    <col min="5142" max="5142" width="11" customWidth="1"/>
    <col min="5143" max="5143" width="10.28515625" customWidth="1"/>
    <col min="5377" max="5377" width="1.140625" customWidth="1"/>
    <col min="5378" max="5378" width="31.140625" customWidth="1"/>
    <col min="5379" max="5379" width="6.140625" customWidth="1"/>
    <col min="5380" max="5386" width="12.140625" customWidth="1"/>
    <col min="5387" max="5387" width="14.7109375" customWidth="1"/>
    <col min="5388" max="5388" width="15.5703125" customWidth="1"/>
    <col min="5389" max="5394" width="12.140625" customWidth="1"/>
    <col min="5395" max="5395" width="11.42578125" customWidth="1"/>
    <col min="5396" max="5396" width="10.140625" customWidth="1"/>
    <col min="5397" max="5397" width="10.85546875" customWidth="1"/>
    <col min="5398" max="5398" width="11" customWidth="1"/>
    <col min="5399" max="5399" width="10.28515625" customWidth="1"/>
    <col min="5633" max="5633" width="1.140625" customWidth="1"/>
    <col min="5634" max="5634" width="31.140625" customWidth="1"/>
    <col min="5635" max="5635" width="6.140625" customWidth="1"/>
    <col min="5636" max="5642" width="12.140625" customWidth="1"/>
    <col min="5643" max="5643" width="14.7109375" customWidth="1"/>
    <col min="5644" max="5644" width="15.5703125" customWidth="1"/>
    <col min="5645" max="5650" width="12.140625" customWidth="1"/>
    <col min="5651" max="5651" width="11.42578125" customWidth="1"/>
    <col min="5652" max="5652" width="10.140625" customWidth="1"/>
    <col min="5653" max="5653" width="10.85546875" customWidth="1"/>
    <col min="5654" max="5654" width="11" customWidth="1"/>
    <col min="5655" max="5655" width="10.28515625" customWidth="1"/>
    <col min="5889" max="5889" width="1.140625" customWidth="1"/>
    <col min="5890" max="5890" width="31.140625" customWidth="1"/>
    <col min="5891" max="5891" width="6.140625" customWidth="1"/>
    <col min="5892" max="5898" width="12.140625" customWidth="1"/>
    <col min="5899" max="5899" width="14.7109375" customWidth="1"/>
    <col min="5900" max="5900" width="15.5703125" customWidth="1"/>
    <col min="5901" max="5906" width="12.140625" customWidth="1"/>
    <col min="5907" max="5907" width="11.42578125" customWidth="1"/>
    <col min="5908" max="5908" width="10.140625" customWidth="1"/>
    <col min="5909" max="5909" width="10.85546875" customWidth="1"/>
    <col min="5910" max="5910" width="11" customWidth="1"/>
    <col min="5911" max="5911" width="10.28515625" customWidth="1"/>
    <col min="6145" max="6145" width="1.140625" customWidth="1"/>
    <col min="6146" max="6146" width="31.140625" customWidth="1"/>
    <col min="6147" max="6147" width="6.140625" customWidth="1"/>
    <col min="6148" max="6154" width="12.140625" customWidth="1"/>
    <col min="6155" max="6155" width="14.7109375" customWidth="1"/>
    <col min="6156" max="6156" width="15.5703125" customWidth="1"/>
    <col min="6157" max="6162" width="12.140625" customWidth="1"/>
    <col min="6163" max="6163" width="11.42578125" customWidth="1"/>
    <col min="6164" max="6164" width="10.140625" customWidth="1"/>
    <col min="6165" max="6165" width="10.85546875" customWidth="1"/>
    <col min="6166" max="6166" width="11" customWidth="1"/>
    <col min="6167" max="6167" width="10.28515625" customWidth="1"/>
    <col min="6401" max="6401" width="1.140625" customWidth="1"/>
    <col min="6402" max="6402" width="31.140625" customWidth="1"/>
    <col min="6403" max="6403" width="6.140625" customWidth="1"/>
    <col min="6404" max="6410" width="12.140625" customWidth="1"/>
    <col min="6411" max="6411" width="14.7109375" customWidth="1"/>
    <col min="6412" max="6412" width="15.5703125" customWidth="1"/>
    <col min="6413" max="6418" width="12.140625" customWidth="1"/>
    <col min="6419" max="6419" width="11.42578125" customWidth="1"/>
    <col min="6420" max="6420" width="10.140625" customWidth="1"/>
    <col min="6421" max="6421" width="10.85546875" customWidth="1"/>
    <col min="6422" max="6422" width="11" customWidth="1"/>
    <col min="6423" max="6423" width="10.28515625" customWidth="1"/>
    <col min="6657" max="6657" width="1.140625" customWidth="1"/>
    <col min="6658" max="6658" width="31.140625" customWidth="1"/>
    <col min="6659" max="6659" width="6.140625" customWidth="1"/>
    <col min="6660" max="6666" width="12.140625" customWidth="1"/>
    <col min="6667" max="6667" width="14.7109375" customWidth="1"/>
    <col min="6668" max="6668" width="15.5703125" customWidth="1"/>
    <col min="6669" max="6674" width="12.140625" customWidth="1"/>
    <col min="6675" max="6675" width="11.42578125" customWidth="1"/>
    <col min="6676" max="6676" width="10.140625" customWidth="1"/>
    <col min="6677" max="6677" width="10.85546875" customWidth="1"/>
    <col min="6678" max="6678" width="11" customWidth="1"/>
    <col min="6679" max="6679" width="10.28515625" customWidth="1"/>
    <col min="6913" max="6913" width="1.140625" customWidth="1"/>
    <col min="6914" max="6914" width="31.140625" customWidth="1"/>
    <col min="6915" max="6915" width="6.140625" customWidth="1"/>
    <col min="6916" max="6922" width="12.140625" customWidth="1"/>
    <col min="6923" max="6923" width="14.7109375" customWidth="1"/>
    <col min="6924" max="6924" width="15.5703125" customWidth="1"/>
    <col min="6925" max="6930" width="12.140625" customWidth="1"/>
    <col min="6931" max="6931" width="11.42578125" customWidth="1"/>
    <col min="6932" max="6932" width="10.140625" customWidth="1"/>
    <col min="6933" max="6933" width="10.85546875" customWidth="1"/>
    <col min="6934" max="6934" width="11" customWidth="1"/>
    <col min="6935" max="6935" width="10.28515625" customWidth="1"/>
    <col min="7169" max="7169" width="1.140625" customWidth="1"/>
    <col min="7170" max="7170" width="31.140625" customWidth="1"/>
    <col min="7171" max="7171" width="6.140625" customWidth="1"/>
    <col min="7172" max="7178" width="12.140625" customWidth="1"/>
    <col min="7179" max="7179" width="14.7109375" customWidth="1"/>
    <col min="7180" max="7180" width="15.5703125" customWidth="1"/>
    <col min="7181" max="7186" width="12.140625" customWidth="1"/>
    <col min="7187" max="7187" width="11.42578125" customWidth="1"/>
    <col min="7188" max="7188" width="10.140625" customWidth="1"/>
    <col min="7189" max="7189" width="10.85546875" customWidth="1"/>
    <col min="7190" max="7190" width="11" customWidth="1"/>
    <col min="7191" max="7191" width="10.28515625" customWidth="1"/>
    <col min="7425" max="7425" width="1.140625" customWidth="1"/>
    <col min="7426" max="7426" width="31.140625" customWidth="1"/>
    <col min="7427" max="7427" width="6.140625" customWidth="1"/>
    <col min="7428" max="7434" width="12.140625" customWidth="1"/>
    <col min="7435" max="7435" width="14.7109375" customWidth="1"/>
    <col min="7436" max="7436" width="15.5703125" customWidth="1"/>
    <col min="7437" max="7442" width="12.140625" customWidth="1"/>
    <col min="7443" max="7443" width="11.42578125" customWidth="1"/>
    <col min="7444" max="7444" width="10.140625" customWidth="1"/>
    <col min="7445" max="7445" width="10.85546875" customWidth="1"/>
    <col min="7446" max="7446" width="11" customWidth="1"/>
    <col min="7447" max="7447" width="10.28515625" customWidth="1"/>
    <col min="7681" max="7681" width="1.140625" customWidth="1"/>
    <col min="7682" max="7682" width="31.140625" customWidth="1"/>
    <col min="7683" max="7683" width="6.140625" customWidth="1"/>
    <col min="7684" max="7690" width="12.140625" customWidth="1"/>
    <col min="7691" max="7691" width="14.7109375" customWidth="1"/>
    <col min="7692" max="7692" width="15.5703125" customWidth="1"/>
    <col min="7693" max="7698" width="12.140625" customWidth="1"/>
    <col min="7699" max="7699" width="11.42578125" customWidth="1"/>
    <col min="7700" max="7700" width="10.140625" customWidth="1"/>
    <col min="7701" max="7701" width="10.85546875" customWidth="1"/>
    <col min="7702" max="7702" width="11" customWidth="1"/>
    <col min="7703" max="7703" width="10.28515625" customWidth="1"/>
    <col min="7937" max="7937" width="1.140625" customWidth="1"/>
    <col min="7938" max="7938" width="31.140625" customWidth="1"/>
    <col min="7939" max="7939" width="6.140625" customWidth="1"/>
    <col min="7940" max="7946" width="12.140625" customWidth="1"/>
    <col min="7947" max="7947" width="14.7109375" customWidth="1"/>
    <col min="7948" max="7948" width="15.5703125" customWidth="1"/>
    <col min="7949" max="7954" width="12.140625" customWidth="1"/>
    <col min="7955" max="7955" width="11.42578125" customWidth="1"/>
    <col min="7956" max="7956" width="10.140625" customWidth="1"/>
    <col min="7957" max="7957" width="10.85546875" customWidth="1"/>
    <col min="7958" max="7958" width="11" customWidth="1"/>
    <col min="7959" max="7959" width="10.28515625" customWidth="1"/>
    <col min="8193" max="8193" width="1.140625" customWidth="1"/>
    <col min="8194" max="8194" width="31.140625" customWidth="1"/>
    <col min="8195" max="8195" width="6.140625" customWidth="1"/>
    <col min="8196" max="8202" width="12.140625" customWidth="1"/>
    <col min="8203" max="8203" width="14.7109375" customWidth="1"/>
    <col min="8204" max="8204" width="15.5703125" customWidth="1"/>
    <col min="8205" max="8210" width="12.140625" customWidth="1"/>
    <col min="8211" max="8211" width="11.42578125" customWidth="1"/>
    <col min="8212" max="8212" width="10.140625" customWidth="1"/>
    <col min="8213" max="8213" width="10.85546875" customWidth="1"/>
    <col min="8214" max="8214" width="11" customWidth="1"/>
    <col min="8215" max="8215" width="10.28515625" customWidth="1"/>
    <col min="8449" max="8449" width="1.140625" customWidth="1"/>
    <col min="8450" max="8450" width="31.140625" customWidth="1"/>
    <col min="8451" max="8451" width="6.140625" customWidth="1"/>
    <col min="8452" max="8458" width="12.140625" customWidth="1"/>
    <col min="8459" max="8459" width="14.7109375" customWidth="1"/>
    <col min="8460" max="8460" width="15.5703125" customWidth="1"/>
    <col min="8461" max="8466" width="12.140625" customWidth="1"/>
    <col min="8467" max="8467" width="11.42578125" customWidth="1"/>
    <col min="8468" max="8468" width="10.140625" customWidth="1"/>
    <col min="8469" max="8469" width="10.85546875" customWidth="1"/>
    <col min="8470" max="8470" width="11" customWidth="1"/>
    <col min="8471" max="8471" width="10.28515625" customWidth="1"/>
    <col min="8705" max="8705" width="1.140625" customWidth="1"/>
    <col min="8706" max="8706" width="31.140625" customWidth="1"/>
    <col min="8707" max="8707" width="6.140625" customWidth="1"/>
    <col min="8708" max="8714" width="12.140625" customWidth="1"/>
    <col min="8715" max="8715" width="14.7109375" customWidth="1"/>
    <col min="8716" max="8716" width="15.5703125" customWidth="1"/>
    <col min="8717" max="8722" width="12.140625" customWidth="1"/>
    <col min="8723" max="8723" width="11.42578125" customWidth="1"/>
    <col min="8724" max="8724" width="10.140625" customWidth="1"/>
    <col min="8725" max="8725" width="10.85546875" customWidth="1"/>
    <col min="8726" max="8726" width="11" customWidth="1"/>
    <col min="8727" max="8727" width="10.28515625" customWidth="1"/>
    <col min="8961" max="8961" width="1.140625" customWidth="1"/>
    <col min="8962" max="8962" width="31.140625" customWidth="1"/>
    <col min="8963" max="8963" width="6.140625" customWidth="1"/>
    <col min="8964" max="8970" width="12.140625" customWidth="1"/>
    <col min="8971" max="8971" width="14.7109375" customWidth="1"/>
    <col min="8972" max="8972" width="15.5703125" customWidth="1"/>
    <col min="8973" max="8978" width="12.140625" customWidth="1"/>
    <col min="8979" max="8979" width="11.42578125" customWidth="1"/>
    <col min="8980" max="8980" width="10.140625" customWidth="1"/>
    <col min="8981" max="8981" width="10.85546875" customWidth="1"/>
    <col min="8982" max="8982" width="11" customWidth="1"/>
    <col min="8983" max="8983" width="10.28515625" customWidth="1"/>
    <col min="9217" max="9217" width="1.140625" customWidth="1"/>
    <col min="9218" max="9218" width="31.140625" customWidth="1"/>
    <col min="9219" max="9219" width="6.140625" customWidth="1"/>
    <col min="9220" max="9226" width="12.140625" customWidth="1"/>
    <col min="9227" max="9227" width="14.7109375" customWidth="1"/>
    <col min="9228" max="9228" width="15.5703125" customWidth="1"/>
    <col min="9229" max="9234" width="12.140625" customWidth="1"/>
    <col min="9235" max="9235" width="11.42578125" customWidth="1"/>
    <col min="9236" max="9236" width="10.140625" customWidth="1"/>
    <col min="9237" max="9237" width="10.85546875" customWidth="1"/>
    <col min="9238" max="9238" width="11" customWidth="1"/>
    <col min="9239" max="9239" width="10.28515625" customWidth="1"/>
    <col min="9473" max="9473" width="1.140625" customWidth="1"/>
    <col min="9474" max="9474" width="31.140625" customWidth="1"/>
    <col min="9475" max="9475" width="6.140625" customWidth="1"/>
    <col min="9476" max="9482" width="12.140625" customWidth="1"/>
    <col min="9483" max="9483" width="14.7109375" customWidth="1"/>
    <col min="9484" max="9484" width="15.5703125" customWidth="1"/>
    <col min="9485" max="9490" width="12.140625" customWidth="1"/>
    <col min="9491" max="9491" width="11.42578125" customWidth="1"/>
    <col min="9492" max="9492" width="10.140625" customWidth="1"/>
    <col min="9493" max="9493" width="10.85546875" customWidth="1"/>
    <col min="9494" max="9494" width="11" customWidth="1"/>
    <col min="9495" max="9495" width="10.28515625" customWidth="1"/>
    <col min="9729" max="9729" width="1.140625" customWidth="1"/>
    <col min="9730" max="9730" width="31.140625" customWidth="1"/>
    <col min="9731" max="9731" width="6.140625" customWidth="1"/>
    <col min="9732" max="9738" width="12.140625" customWidth="1"/>
    <col min="9739" max="9739" width="14.7109375" customWidth="1"/>
    <col min="9740" max="9740" width="15.5703125" customWidth="1"/>
    <col min="9741" max="9746" width="12.140625" customWidth="1"/>
    <col min="9747" max="9747" width="11.42578125" customWidth="1"/>
    <col min="9748" max="9748" width="10.140625" customWidth="1"/>
    <col min="9749" max="9749" width="10.85546875" customWidth="1"/>
    <col min="9750" max="9750" width="11" customWidth="1"/>
    <col min="9751" max="9751" width="10.28515625" customWidth="1"/>
    <col min="9985" max="9985" width="1.140625" customWidth="1"/>
    <col min="9986" max="9986" width="31.140625" customWidth="1"/>
    <col min="9987" max="9987" width="6.140625" customWidth="1"/>
    <col min="9988" max="9994" width="12.140625" customWidth="1"/>
    <col min="9995" max="9995" width="14.7109375" customWidth="1"/>
    <col min="9996" max="9996" width="15.5703125" customWidth="1"/>
    <col min="9997" max="10002" width="12.140625" customWidth="1"/>
    <col min="10003" max="10003" width="11.42578125" customWidth="1"/>
    <col min="10004" max="10004" width="10.140625" customWidth="1"/>
    <col min="10005" max="10005" width="10.85546875" customWidth="1"/>
    <col min="10006" max="10006" width="11" customWidth="1"/>
    <col min="10007" max="10007" width="10.28515625" customWidth="1"/>
    <col min="10241" max="10241" width="1.140625" customWidth="1"/>
    <col min="10242" max="10242" width="31.140625" customWidth="1"/>
    <col min="10243" max="10243" width="6.140625" customWidth="1"/>
    <col min="10244" max="10250" width="12.140625" customWidth="1"/>
    <col min="10251" max="10251" width="14.7109375" customWidth="1"/>
    <col min="10252" max="10252" width="15.5703125" customWidth="1"/>
    <col min="10253" max="10258" width="12.140625" customWidth="1"/>
    <col min="10259" max="10259" width="11.42578125" customWidth="1"/>
    <col min="10260" max="10260" width="10.140625" customWidth="1"/>
    <col min="10261" max="10261" width="10.85546875" customWidth="1"/>
    <col min="10262" max="10262" width="11" customWidth="1"/>
    <col min="10263" max="10263" width="10.28515625" customWidth="1"/>
    <col min="10497" max="10497" width="1.140625" customWidth="1"/>
    <col min="10498" max="10498" width="31.140625" customWidth="1"/>
    <col min="10499" max="10499" width="6.140625" customWidth="1"/>
    <col min="10500" max="10506" width="12.140625" customWidth="1"/>
    <col min="10507" max="10507" width="14.7109375" customWidth="1"/>
    <col min="10508" max="10508" width="15.5703125" customWidth="1"/>
    <col min="10509" max="10514" width="12.140625" customWidth="1"/>
    <col min="10515" max="10515" width="11.42578125" customWidth="1"/>
    <col min="10516" max="10516" width="10.140625" customWidth="1"/>
    <col min="10517" max="10517" width="10.85546875" customWidth="1"/>
    <col min="10518" max="10518" width="11" customWidth="1"/>
    <col min="10519" max="10519" width="10.28515625" customWidth="1"/>
    <col min="10753" max="10753" width="1.140625" customWidth="1"/>
    <col min="10754" max="10754" width="31.140625" customWidth="1"/>
    <col min="10755" max="10755" width="6.140625" customWidth="1"/>
    <col min="10756" max="10762" width="12.140625" customWidth="1"/>
    <col min="10763" max="10763" width="14.7109375" customWidth="1"/>
    <col min="10764" max="10764" width="15.5703125" customWidth="1"/>
    <col min="10765" max="10770" width="12.140625" customWidth="1"/>
    <col min="10771" max="10771" width="11.42578125" customWidth="1"/>
    <col min="10772" max="10772" width="10.140625" customWidth="1"/>
    <col min="10773" max="10773" width="10.85546875" customWidth="1"/>
    <col min="10774" max="10774" width="11" customWidth="1"/>
    <col min="10775" max="10775" width="10.28515625" customWidth="1"/>
    <col min="11009" max="11009" width="1.140625" customWidth="1"/>
    <col min="11010" max="11010" width="31.140625" customWidth="1"/>
    <col min="11011" max="11011" width="6.140625" customWidth="1"/>
    <col min="11012" max="11018" width="12.140625" customWidth="1"/>
    <col min="11019" max="11019" width="14.7109375" customWidth="1"/>
    <col min="11020" max="11020" width="15.5703125" customWidth="1"/>
    <col min="11021" max="11026" width="12.140625" customWidth="1"/>
    <col min="11027" max="11027" width="11.42578125" customWidth="1"/>
    <col min="11028" max="11028" width="10.140625" customWidth="1"/>
    <col min="11029" max="11029" width="10.85546875" customWidth="1"/>
    <col min="11030" max="11030" width="11" customWidth="1"/>
    <col min="11031" max="11031" width="10.28515625" customWidth="1"/>
    <col min="11265" max="11265" width="1.140625" customWidth="1"/>
    <col min="11266" max="11266" width="31.140625" customWidth="1"/>
    <col min="11267" max="11267" width="6.140625" customWidth="1"/>
    <col min="11268" max="11274" width="12.140625" customWidth="1"/>
    <col min="11275" max="11275" width="14.7109375" customWidth="1"/>
    <col min="11276" max="11276" width="15.5703125" customWidth="1"/>
    <col min="11277" max="11282" width="12.140625" customWidth="1"/>
    <col min="11283" max="11283" width="11.42578125" customWidth="1"/>
    <col min="11284" max="11284" width="10.140625" customWidth="1"/>
    <col min="11285" max="11285" width="10.85546875" customWidth="1"/>
    <col min="11286" max="11286" width="11" customWidth="1"/>
    <col min="11287" max="11287" width="10.28515625" customWidth="1"/>
    <col min="11521" max="11521" width="1.140625" customWidth="1"/>
    <col min="11522" max="11522" width="31.140625" customWidth="1"/>
    <col min="11523" max="11523" width="6.140625" customWidth="1"/>
    <col min="11524" max="11530" width="12.140625" customWidth="1"/>
    <col min="11531" max="11531" width="14.7109375" customWidth="1"/>
    <col min="11532" max="11532" width="15.5703125" customWidth="1"/>
    <col min="11533" max="11538" width="12.140625" customWidth="1"/>
    <col min="11539" max="11539" width="11.42578125" customWidth="1"/>
    <col min="11540" max="11540" width="10.140625" customWidth="1"/>
    <col min="11541" max="11541" width="10.85546875" customWidth="1"/>
    <col min="11542" max="11542" width="11" customWidth="1"/>
    <col min="11543" max="11543" width="10.28515625" customWidth="1"/>
    <col min="11777" max="11777" width="1.140625" customWidth="1"/>
    <col min="11778" max="11778" width="31.140625" customWidth="1"/>
    <col min="11779" max="11779" width="6.140625" customWidth="1"/>
    <col min="11780" max="11786" width="12.140625" customWidth="1"/>
    <col min="11787" max="11787" width="14.7109375" customWidth="1"/>
    <col min="11788" max="11788" width="15.5703125" customWidth="1"/>
    <col min="11789" max="11794" width="12.140625" customWidth="1"/>
    <col min="11795" max="11795" width="11.42578125" customWidth="1"/>
    <col min="11796" max="11796" width="10.140625" customWidth="1"/>
    <col min="11797" max="11797" width="10.85546875" customWidth="1"/>
    <col min="11798" max="11798" width="11" customWidth="1"/>
    <col min="11799" max="11799" width="10.28515625" customWidth="1"/>
    <col min="12033" max="12033" width="1.140625" customWidth="1"/>
    <col min="12034" max="12034" width="31.140625" customWidth="1"/>
    <col min="12035" max="12035" width="6.140625" customWidth="1"/>
    <col min="12036" max="12042" width="12.140625" customWidth="1"/>
    <col min="12043" max="12043" width="14.7109375" customWidth="1"/>
    <col min="12044" max="12044" width="15.5703125" customWidth="1"/>
    <col min="12045" max="12050" width="12.140625" customWidth="1"/>
    <col min="12051" max="12051" width="11.42578125" customWidth="1"/>
    <col min="12052" max="12052" width="10.140625" customWidth="1"/>
    <col min="12053" max="12053" width="10.85546875" customWidth="1"/>
    <col min="12054" max="12054" width="11" customWidth="1"/>
    <col min="12055" max="12055" width="10.28515625" customWidth="1"/>
    <col min="12289" max="12289" width="1.140625" customWidth="1"/>
    <col min="12290" max="12290" width="31.140625" customWidth="1"/>
    <col min="12291" max="12291" width="6.140625" customWidth="1"/>
    <col min="12292" max="12298" width="12.140625" customWidth="1"/>
    <col min="12299" max="12299" width="14.7109375" customWidth="1"/>
    <col min="12300" max="12300" width="15.5703125" customWidth="1"/>
    <col min="12301" max="12306" width="12.140625" customWidth="1"/>
    <col min="12307" max="12307" width="11.42578125" customWidth="1"/>
    <col min="12308" max="12308" width="10.140625" customWidth="1"/>
    <col min="12309" max="12309" width="10.85546875" customWidth="1"/>
    <col min="12310" max="12310" width="11" customWidth="1"/>
    <col min="12311" max="12311" width="10.28515625" customWidth="1"/>
    <col min="12545" max="12545" width="1.140625" customWidth="1"/>
    <col min="12546" max="12546" width="31.140625" customWidth="1"/>
    <col min="12547" max="12547" width="6.140625" customWidth="1"/>
    <col min="12548" max="12554" width="12.140625" customWidth="1"/>
    <col min="12555" max="12555" width="14.7109375" customWidth="1"/>
    <col min="12556" max="12556" width="15.5703125" customWidth="1"/>
    <col min="12557" max="12562" width="12.140625" customWidth="1"/>
    <col min="12563" max="12563" width="11.42578125" customWidth="1"/>
    <col min="12564" max="12564" width="10.140625" customWidth="1"/>
    <col min="12565" max="12565" width="10.85546875" customWidth="1"/>
    <col min="12566" max="12566" width="11" customWidth="1"/>
    <col min="12567" max="12567" width="10.28515625" customWidth="1"/>
    <col min="12801" max="12801" width="1.140625" customWidth="1"/>
    <col min="12802" max="12802" width="31.140625" customWidth="1"/>
    <col min="12803" max="12803" width="6.140625" customWidth="1"/>
    <col min="12804" max="12810" width="12.140625" customWidth="1"/>
    <col min="12811" max="12811" width="14.7109375" customWidth="1"/>
    <col min="12812" max="12812" width="15.5703125" customWidth="1"/>
    <col min="12813" max="12818" width="12.140625" customWidth="1"/>
    <col min="12819" max="12819" width="11.42578125" customWidth="1"/>
    <col min="12820" max="12820" width="10.140625" customWidth="1"/>
    <col min="12821" max="12821" width="10.85546875" customWidth="1"/>
    <col min="12822" max="12822" width="11" customWidth="1"/>
    <col min="12823" max="12823" width="10.28515625" customWidth="1"/>
    <col min="13057" max="13057" width="1.140625" customWidth="1"/>
    <col min="13058" max="13058" width="31.140625" customWidth="1"/>
    <col min="13059" max="13059" width="6.140625" customWidth="1"/>
    <col min="13060" max="13066" width="12.140625" customWidth="1"/>
    <col min="13067" max="13067" width="14.7109375" customWidth="1"/>
    <col min="13068" max="13068" width="15.5703125" customWidth="1"/>
    <col min="13069" max="13074" width="12.140625" customWidth="1"/>
    <col min="13075" max="13075" width="11.42578125" customWidth="1"/>
    <col min="13076" max="13076" width="10.140625" customWidth="1"/>
    <col min="13077" max="13077" width="10.85546875" customWidth="1"/>
    <col min="13078" max="13078" width="11" customWidth="1"/>
    <col min="13079" max="13079" width="10.28515625" customWidth="1"/>
    <col min="13313" max="13313" width="1.140625" customWidth="1"/>
    <col min="13314" max="13314" width="31.140625" customWidth="1"/>
    <col min="13315" max="13315" width="6.140625" customWidth="1"/>
    <col min="13316" max="13322" width="12.140625" customWidth="1"/>
    <col min="13323" max="13323" width="14.7109375" customWidth="1"/>
    <col min="13324" max="13324" width="15.5703125" customWidth="1"/>
    <col min="13325" max="13330" width="12.140625" customWidth="1"/>
    <col min="13331" max="13331" width="11.42578125" customWidth="1"/>
    <col min="13332" max="13332" width="10.140625" customWidth="1"/>
    <col min="13333" max="13333" width="10.85546875" customWidth="1"/>
    <col min="13334" max="13334" width="11" customWidth="1"/>
    <col min="13335" max="13335" width="10.28515625" customWidth="1"/>
    <col min="13569" max="13569" width="1.140625" customWidth="1"/>
    <col min="13570" max="13570" width="31.140625" customWidth="1"/>
    <col min="13571" max="13571" width="6.140625" customWidth="1"/>
    <col min="13572" max="13578" width="12.140625" customWidth="1"/>
    <col min="13579" max="13579" width="14.7109375" customWidth="1"/>
    <col min="13580" max="13580" width="15.5703125" customWidth="1"/>
    <col min="13581" max="13586" width="12.140625" customWidth="1"/>
    <col min="13587" max="13587" width="11.42578125" customWidth="1"/>
    <col min="13588" max="13588" width="10.140625" customWidth="1"/>
    <col min="13589" max="13589" width="10.85546875" customWidth="1"/>
    <col min="13590" max="13590" width="11" customWidth="1"/>
    <col min="13591" max="13591" width="10.28515625" customWidth="1"/>
    <col min="13825" max="13825" width="1.140625" customWidth="1"/>
    <col min="13826" max="13826" width="31.140625" customWidth="1"/>
    <col min="13827" max="13827" width="6.140625" customWidth="1"/>
    <col min="13828" max="13834" width="12.140625" customWidth="1"/>
    <col min="13835" max="13835" width="14.7109375" customWidth="1"/>
    <col min="13836" max="13836" width="15.5703125" customWidth="1"/>
    <col min="13837" max="13842" width="12.140625" customWidth="1"/>
    <col min="13843" max="13843" width="11.42578125" customWidth="1"/>
    <col min="13844" max="13844" width="10.140625" customWidth="1"/>
    <col min="13845" max="13845" width="10.85546875" customWidth="1"/>
    <col min="13846" max="13846" width="11" customWidth="1"/>
    <col min="13847" max="13847" width="10.28515625" customWidth="1"/>
    <col min="14081" max="14081" width="1.140625" customWidth="1"/>
    <col min="14082" max="14082" width="31.140625" customWidth="1"/>
    <col min="14083" max="14083" width="6.140625" customWidth="1"/>
    <col min="14084" max="14090" width="12.140625" customWidth="1"/>
    <col min="14091" max="14091" width="14.7109375" customWidth="1"/>
    <col min="14092" max="14092" width="15.5703125" customWidth="1"/>
    <col min="14093" max="14098" width="12.140625" customWidth="1"/>
    <col min="14099" max="14099" width="11.42578125" customWidth="1"/>
    <col min="14100" max="14100" width="10.140625" customWidth="1"/>
    <col min="14101" max="14101" width="10.85546875" customWidth="1"/>
    <col min="14102" max="14102" width="11" customWidth="1"/>
    <col min="14103" max="14103" width="10.28515625" customWidth="1"/>
    <col min="14337" max="14337" width="1.140625" customWidth="1"/>
    <col min="14338" max="14338" width="31.140625" customWidth="1"/>
    <col min="14339" max="14339" width="6.140625" customWidth="1"/>
    <col min="14340" max="14346" width="12.140625" customWidth="1"/>
    <col min="14347" max="14347" width="14.7109375" customWidth="1"/>
    <col min="14348" max="14348" width="15.5703125" customWidth="1"/>
    <col min="14349" max="14354" width="12.140625" customWidth="1"/>
    <col min="14355" max="14355" width="11.42578125" customWidth="1"/>
    <col min="14356" max="14356" width="10.140625" customWidth="1"/>
    <col min="14357" max="14357" width="10.85546875" customWidth="1"/>
    <col min="14358" max="14358" width="11" customWidth="1"/>
    <col min="14359" max="14359" width="10.28515625" customWidth="1"/>
    <col min="14593" max="14593" width="1.140625" customWidth="1"/>
    <col min="14594" max="14594" width="31.140625" customWidth="1"/>
    <col min="14595" max="14595" width="6.140625" customWidth="1"/>
    <col min="14596" max="14602" width="12.140625" customWidth="1"/>
    <col min="14603" max="14603" width="14.7109375" customWidth="1"/>
    <col min="14604" max="14604" width="15.5703125" customWidth="1"/>
    <col min="14605" max="14610" width="12.140625" customWidth="1"/>
    <col min="14611" max="14611" width="11.42578125" customWidth="1"/>
    <col min="14612" max="14612" width="10.140625" customWidth="1"/>
    <col min="14613" max="14613" width="10.85546875" customWidth="1"/>
    <col min="14614" max="14614" width="11" customWidth="1"/>
    <col min="14615" max="14615" width="10.28515625" customWidth="1"/>
    <col min="14849" max="14849" width="1.140625" customWidth="1"/>
    <col min="14850" max="14850" width="31.140625" customWidth="1"/>
    <col min="14851" max="14851" width="6.140625" customWidth="1"/>
    <col min="14852" max="14858" width="12.140625" customWidth="1"/>
    <col min="14859" max="14859" width="14.7109375" customWidth="1"/>
    <col min="14860" max="14860" width="15.5703125" customWidth="1"/>
    <col min="14861" max="14866" width="12.140625" customWidth="1"/>
    <col min="14867" max="14867" width="11.42578125" customWidth="1"/>
    <col min="14868" max="14868" width="10.140625" customWidth="1"/>
    <col min="14869" max="14869" width="10.85546875" customWidth="1"/>
    <col min="14870" max="14870" width="11" customWidth="1"/>
    <col min="14871" max="14871" width="10.28515625" customWidth="1"/>
    <col min="15105" max="15105" width="1.140625" customWidth="1"/>
    <col min="15106" max="15106" width="31.140625" customWidth="1"/>
    <col min="15107" max="15107" width="6.140625" customWidth="1"/>
    <col min="15108" max="15114" width="12.140625" customWidth="1"/>
    <col min="15115" max="15115" width="14.7109375" customWidth="1"/>
    <col min="15116" max="15116" width="15.5703125" customWidth="1"/>
    <col min="15117" max="15122" width="12.140625" customWidth="1"/>
    <col min="15123" max="15123" width="11.42578125" customWidth="1"/>
    <col min="15124" max="15124" width="10.140625" customWidth="1"/>
    <col min="15125" max="15125" width="10.85546875" customWidth="1"/>
    <col min="15126" max="15126" width="11" customWidth="1"/>
    <col min="15127" max="15127" width="10.28515625" customWidth="1"/>
    <col min="15361" max="15361" width="1.140625" customWidth="1"/>
    <col min="15362" max="15362" width="31.140625" customWidth="1"/>
    <col min="15363" max="15363" width="6.140625" customWidth="1"/>
    <col min="15364" max="15370" width="12.140625" customWidth="1"/>
    <col min="15371" max="15371" width="14.7109375" customWidth="1"/>
    <col min="15372" max="15372" width="15.5703125" customWidth="1"/>
    <col min="15373" max="15378" width="12.140625" customWidth="1"/>
    <col min="15379" max="15379" width="11.42578125" customWidth="1"/>
    <col min="15380" max="15380" width="10.140625" customWidth="1"/>
    <col min="15381" max="15381" width="10.85546875" customWidth="1"/>
    <col min="15382" max="15382" width="11" customWidth="1"/>
    <col min="15383" max="15383" width="10.28515625" customWidth="1"/>
    <col min="15617" max="15617" width="1.140625" customWidth="1"/>
    <col min="15618" max="15618" width="31.140625" customWidth="1"/>
    <col min="15619" max="15619" width="6.140625" customWidth="1"/>
    <col min="15620" max="15626" width="12.140625" customWidth="1"/>
    <col min="15627" max="15627" width="14.7109375" customWidth="1"/>
    <col min="15628" max="15628" width="15.5703125" customWidth="1"/>
    <col min="15629" max="15634" width="12.140625" customWidth="1"/>
    <col min="15635" max="15635" width="11.42578125" customWidth="1"/>
    <col min="15636" max="15636" width="10.140625" customWidth="1"/>
    <col min="15637" max="15637" width="10.85546875" customWidth="1"/>
    <col min="15638" max="15638" width="11" customWidth="1"/>
    <col min="15639" max="15639" width="10.28515625" customWidth="1"/>
    <col min="15873" max="15873" width="1.140625" customWidth="1"/>
    <col min="15874" max="15874" width="31.140625" customWidth="1"/>
    <col min="15875" max="15875" width="6.140625" customWidth="1"/>
    <col min="15876" max="15882" width="12.140625" customWidth="1"/>
    <col min="15883" max="15883" width="14.7109375" customWidth="1"/>
    <col min="15884" max="15884" width="15.5703125" customWidth="1"/>
    <col min="15885" max="15890" width="12.140625" customWidth="1"/>
    <col min="15891" max="15891" width="11.42578125" customWidth="1"/>
    <col min="15892" max="15892" width="10.140625" customWidth="1"/>
    <col min="15893" max="15893" width="10.85546875" customWidth="1"/>
    <col min="15894" max="15894" width="11" customWidth="1"/>
    <col min="15895" max="15895" width="10.28515625" customWidth="1"/>
    <col min="16129" max="16129" width="1.140625" customWidth="1"/>
    <col min="16130" max="16130" width="31.140625" customWidth="1"/>
    <col min="16131" max="16131" width="6.140625" customWidth="1"/>
    <col min="16132" max="16138" width="12.140625" customWidth="1"/>
    <col min="16139" max="16139" width="14.7109375" customWidth="1"/>
    <col min="16140" max="16140" width="15.5703125" customWidth="1"/>
    <col min="16141" max="16146" width="12.140625" customWidth="1"/>
    <col min="16147" max="16147" width="11.42578125" customWidth="1"/>
    <col min="16148" max="16148" width="10.140625" customWidth="1"/>
    <col min="16149" max="16149" width="10.85546875" customWidth="1"/>
    <col min="16150" max="16150" width="11" customWidth="1"/>
    <col min="16151" max="16151" width="10.28515625" customWidth="1"/>
  </cols>
  <sheetData>
    <row r="1" spans="2:25" ht="15.75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25" ht="15.75" x14ac:dyDescent="0.2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2:25" x14ac:dyDescent="0.25">
      <c r="B3" s="2" t="s">
        <v>2</v>
      </c>
      <c r="I3" s="3"/>
      <c r="J3" s="3"/>
      <c r="K3" s="3"/>
      <c r="L3" s="4" t="s">
        <v>3</v>
      </c>
      <c r="M3" s="4"/>
      <c r="N3" s="4"/>
      <c r="O3" s="4"/>
      <c r="P3" s="4"/>
      <c r="Q3" s="4"/>
      <c r="R3" s="4"/>
    </row>
    <row r="4" spans="2:25" ht="27.75" customHeight="1" thickBot="1" x14ac:dyDescent="0.3">
      <c r="B4" s="5" t="s">
        <v>4</v>
      </c>
      <c r="C4" s="5" t="s">
        <v>5</v>
      </c>
      <c r="D4" s="5" t="s">
        <v>6</v>
      </c>
      <c r="E4" s="5"/>
      <c r="F4" s="6" t="s">
        <v>7</v>
      </c>
      <c r="G4" s="6"/>
      <c r="H4" s="6"/>
      <c r="I4" s="6"/>
      <c r="J4" s="7" t="s">
        <v>8</v>
      </c>
      <c r="K4" s="6" t="s">
        <v>7</v>
      </c>
      <c r="L4" s="6"/>
      <c r="M4" s="6" t="s">
        <v>9</v>
      </c>
      <c r="N4" s="6"/>
      <c r="O4" s="6"/>
      <c r="P4" s="8" t="s">
        <v>10</v>
      </c>
      <c r="Q4" s="9" t="s">
        <v>11</v>
      </c>
      <c r="R4" s="9" t="s">
        <v>12</v>
      </c>
      <c r="S4" s="10" t="s">
        <v>13</v>
      </c>
      <c r="T4" s="11"/>
      <c r="U4" s="12"/>
      <c r="V4" s="10" t="s">
        <v>14</v>
      </c>
      <c r="W4" s="11"/>
      <c r="X4" s="11"/>
      <c r="Y4" s="12"/>
    </row>
    <row r="5" spans="2:25" ht="81" customHeight="1" x14ac:dyDescent="0.25">
      <c r="B5" s="5"/>
      <c r="C5" s="5"/>
      <c r="D5" s="5"/>
      <c r="E5" s="13"/>
      <c r="F5" s="14" t="s">
        <v>15</v>
      </c>
      <c r="G5" s="15"/>
      <c r="H5" s="14" t="s">
        <v>16</v>
      </c>
      <c r="I5" s="15"/>
      <c r="J5" s="16"/>
      <c r="K5" s="14" t="s">
        <v>17</v>
      </c>
      <c r="L5" s="15" t="s">
        <v>18</v>
      </c>
      <c r="M5" s="14" t="s">
        <v>19</v>
      </c>
      <c r="N5" s="17" t="s">
        <v>20</v>
      </c>
      <c r="O5" s="15" t="s">
        <v>21</v>
      </c>
      <c r="P5" s="8"/>
      <c r="Q5" s="9"/>
      <c r="R5" s="9"/>
      <c r="S5" s="18" t="s">
        <v>22</v>
      </c>
      <c r="T5" s="18" t="s">
        <v>23</v>
      </c>
      <c r="U5" s="18" t="s">
        <v>24</v>
      </c>
      <c r="V5" s="19" t="s">
        <v>25</v>
      </c>
      <c r="W5" s="19" t="s">
        <v>26</v>
      </c>
      <c r="X5" s="20" t="s">
        <v>27</v>
      </c>
      <c r="Y5" s="20" t="s">
        <v>28</v>
      </c>
    </row>
    <row r="6" spans="2:25" ht="36.75" customHeight="1" x14ac:dyDescent="0.25">
      <c r="B6" s="5"/>
      <c r="C6" s="5"/>
      <c r="D6" s="21" t="s">
        <v>29</v>
      </c>
      <c r="E6" s="22" t="s">
        <v>30</v>
      </c>
      <c r="F6" s="23" t="s">
        <v>29</v>
      </c>
      <c r="G6" s="24" t="s">
        <v>30</v>
      </c>
      <c r="H6" s="23" t="s">
        <v>29</v>
      </c>
      <c r="I6" s="24" t="s">
        <v>30</v>
      </c>
      <c r="J6" s="16"/>
      <c r="K6" s="25"/>
      <c r="L6" s="26"/>
      <c r="M6" s="25"/>
      <c r="N6" s="5"/>
      <c r="O6" s="26"/>
      <c r="P6" s="8"/>
      <c r="Q6" s="9"/>
      <c r="R6" s="9"/>
      <c r="S6" s="27"/>
      <c r="T6" s="27"/>
      <c r="U6" s="27"/>
      <c r="V6" s="28"/>
      <c r="W6" s="28"/>
      <c r="X6" s="29"/>
      <c r="Y6" s="29"/>
    </row>
    <row r="7" spans="2:25" x14ac:dyDescent="0.25">
      <c r="B7" s="21">
        <v>1</v>
      </c>
      <c r="C7" s="21">
        <v>2</v>
      </c>
      <c r="D7" s="21">
        <v>3</v>
      </c>
      <c r="E7" s="22">
        <v>4</v>
      </c>
      <c r="F7" s="23">
        <v>5</v>
      </c>
      <c r="G7" s="24">
        <v>6</v>
      </c>
      <c r="H7" s="23">
        <v>7</v>
      </c>
      <c r="I7" s="24">
        <v>8</v>
      </c>
      <c r="J7" s="30">
        <v>9</v>
      </c>
      <c r="K7" s="23">
        <v>10</v>
      </c>
      <c r="L7" s="24">
        <v>11</v>
      </c>
      <c r="M7" s="23">
        <v>12</v>
      </c>
      <c r="N7" s="21">
        <v>13</v>
      </c>
      <c r="O7" s="24">
        <v>14</v>
      </c>
      <c r="P7" s="31">
        <v>15</v>
      </c>
      <c r="Q7" s="32">
        <v>16</v>
      </c>
      <c r="R7" s="32">
        <v>17</v>
      </c>
      <c r="S7" s="33">
        <v>18</v>
      </c>
      <c r="T7" s="33">
        <v>19</v>
      </c>
      <c r="U7" s="33">
        <v>20</v>
      </c>
      <c r="V7" s="33" t="s">
        <v>31</v>
      </c>
      <c r="W7" s="33" t="s">
        <v>31</v>
      </c>
      <c r="X7" s="33" t="s">
        <v>31</v>
      </c>
      <c r="Y7" s="33" t="s">
        <v>31</v>
      </c>
    </row>
    <row r="8" spans="2:25" x14ac:dyDescent="0.25">
      <c r="B8" s="34" t="s">
        <v>32</v>
      </c>
      <c r="C8" s="35">
        <v>1</v>
      </c>
      <c r="D8" s="36">
        <f>F8+H8+S8</f>
        <v>0</v>
      </c>
      <c r="E8" s="36">
        <f>G8+I8+T8</f>
        <v>0</v>
      </c>
      <c r="F8" s="36">
        <f t="shared" ref="F8:U8" si="0">F13+F14+F15+F16+F17+F18+F19+F20+F21+F22+F23+F24+F25+F26+F27+F28+F29+F30+F32+F33+F34+F35+F36+F37+F38+F39+F40+F41+F42+F43+F44+F45+F46+F47+F48+F49+F50+F51+F52+F53+F54+F55+F56+F60+F61+F62+F63+F64+F65+F66+F67+F68+F69+F70+F71+F72+F73+F79+F74+F75+F76+F77+F78+F82+F85+F88+F91+F92+F93+F94+F95+F96+F97+F98+F99+F101+F102+F103+F104+F105+F106+F107+F108+F109+F110+F111+F112+F113+F118+F119+F120+F121+F122+F123+F124+F125+F126+F127+F130+F131+F132+F133+F134+F135+F136+F137+F138+F139+F140+F141</f>
        <v>0</v>
      </c>
      <c r="G8" s="36">
        <f t="shared" si="0"/>
        <v>0</v>
      </c>
      <c r="H8" s="36">
        <f t="shared" si="0"/>
        <v>0</v>
      </c>
      <c r="I8" s="36">
        <f t="shared" si="0"/>
        <v>0</v>
      </c>
      <c r="J8" s="37">
        <f t="shared" si="0"/>
        <v>0</v>
      </c>
      <c r="K8" s="37">
        <f t="shared" si="0"/>
        <v>0</v>
      </c>
      <c r="L8" s="37">
        <f t="shared" si="0"/>
        <v>0</v>
      </c>
      <c r="M8" s="37">
        <f t="shared" si="0"/>
        <v>0</v>
      </c>
      <c r="N8" s="37">
        <f t="shared" si="0"/>
        <v>0</v>
      </c>
      <c r="O8" s="37">
        <f t="shared" si="0"/>
        <v>0</v>
      </c>
      <c r="P8" s="37">
        <f t="shared" si="0"/>
        <v>0</v>
      </c>
      <c r="Q8" s="37">
        <f t="shared" si="0"/>
        <v>0</v>
      </c>
      <c r="R8" s="37">
        <f t="shared" si="0"/>
        <v>0</v>
      </c>
      <c r="S8" s="36">
        <f t="shared" si="0"/>
        <v>0</v>
      </c>
      <c r="T8" s="36">
        <f t="shared" si="0"/>
        <v>0</v>
      </c>
      <c r="U8" s="37">
        <f t="shared" si="0"/>
        <v>0</v>
      </c>
      <c r="V8" s="38">
        <f>D8-E8</f>
        <v>0</v>
      </c>
      <c r="W8" s="39">
        <f>J8-P8-Q8</f>
        <v>0</v>
      </c>
      <c r="X8" s="40">
        <f>IF(J8=0,0,E8/J8)</f>
        <v>0</v>
      </c>
      <c r="Y8" s="40">
        <f>IF(D8=0,0,E8*100/D8)</f>
        <v>0</v>
      </c>
    </row>
    <row r="9" spans="2:25" hidden="1" x14ac:dyDescent="0.25">
      <c r="B9" s="41" t="s">
        <v>33</v>
      </c>
      <c r="C9" s="21">
        <v>2</v>
      </c>
      <c r="D9" s="42"/>
      <c r="E9" s="43"/>
      <c r="F9" s="44"/>
      <c r="G9" s="45"/>
      <c r="H9" s="44"/>
      <c r="I9" s="45"/>
      <c r="J9" s="46"/>
      <c r="K9" s="44"/>
      <c r="L9" s="45"/>
      <c r="M9" s="47"/>
      <c r="N9" s="48"/>
      <c r="O9" s="49"/>
      <c r="P9" s="50"/>
      <c r="Q9" s="48"/>
      <c r="R9" s="51"/>
      <c r="S9" s="42"/>
      <c r="T9" s="42"/>
      <c r="U9" s="52"/>
      <c r="V9" s="38" t="s">
        <v>31</v>
      </c>
      <c r="W9" s="53" t="s">
        <v>31</v>
      </c>
      <c r="X9" s="40" t="s">
        <v>31</v>
      </c>
      <c r="Y9" s="40" t="s">
        <v>31</v>
      </c>
    </row>
    <row r="10" spans="2:25" hidden="1" x14ac:dyDescent="0.25">
      <c r="B10" s="54" t="s">
        <v>34</v>
      </c>
      <c r="C10" s="55"/>
      <c r="D10" s="56"/>
      <c r="E10" s="57"/>
      <c r="F10" s="58"/>
      <c r="G10" s="59"/>
      <c r="H10" s="58"/>
      <c r="I10" s="59"/>
      <c r="J10" s="60">
        <f>J8-J9</f>
        <v>0</v>
      </c>
      <c r="K10" s="58"/>
      <c r="L10" s="57"/>
      <c r="M10" s="61">
        <f t="shared" ref="M10:R10" si="1">M8-M9</f>
        <v>0</v>
      </c>
      <c r="N10" s="61">
        <f t="shared" si="1"/>
        <v>0</v>
      </c>
      <c r="O10" s="61">
        <f t="shared" si="1"/>
        <v>0</v>
      </c>
      <c r="P10" s="61">
        <f t="shared" si="1"/>
        <v>0</v>
      </c>
      <c r="Q10" s="61">
        <f t="shared" si="1"/>
        <v>0</v>
      </c>
      <c r="R10" s="62">
        <f t="shared" si="1"/>
        <v>0</v>
      </c>
      <c r="S10" s="42"/>
      <c r="T10" s="42"/>
      <c r="U10" s="63">
        <f>U8-U9</f>
        <v>0</v>
      </c>
      <c r="V10" s="38" t="s">
        <v>31</v>
      </c>
      <c r="W10" s="63">
        <f t="shared" ref="W10:W73" si="2">J10-P10-Q10</f>
        <v>0</v>
      </c>
      <c r="X10" s="40" t="s">
        <v>31</v>
      </c>
      <c r="Y10" s="40" t="s">
        <v>31</v>
      </c>
    </row>
    <row r="11" spans="2:25" ht="43.5" customHeight="1" x14ac:dyDescent="0.25">
      <c r="B11" s="41" t="s">
        <v>35</v>
      </c>
      <c r="C11" s="21">
        <v>2</v>
      </c>
      <c r="D11" s="64">
        <f>F11+H11+S11</f>
        <v>0</v>
      </c>
      <c r="E11" s="65">
        <f>G11+I11+T11</f>
        <v>0</v>
      </c>
      <c r="F11" s="66"/>
      <c r="G11" s="67"/>
      <c r="H11" s="66"/>
      <c r="I11" s="67"/>
      <c r="J11" s="68">
        <f>K11+L11+U11</f>
        <v>0</v>
      </c>
      <c r="K11" s="47"/>
      <c r="L11" s="49"/>
      <c r="M11" s="47"/>
      <c r="N11" s="48"/>
      <c r="O11" s="49"/>
      <c r="P11" s="50"/>
      <c r="Q11" s="48"/>
      <c r="R11" s="48"/>
      <c r="S11" s="69"/>
      <c r="T11" s="69"/>
      <c r="U11" s="52"/>
      <c r="V11" s="38">
        <f t="shared" ref="V11:V74" si="3">D11-E11</f>
        <v>0</v>
      </c>
      <c r="W11" s="63">
        <f t="shared" si="2"/>
        <v>0</v>
      </c>
      <c r="X11" s="40">
        <f t="shared" ref="X11:X74" si="4">IF(J11=0,0,E11/J11)</f>
        <v>0</v>
      </c>
      <c r="Y11" s="40">
        <f t="shared" ref="Y11:Y74" si="5">IF(D11=0,0,E11*100/D11)</f>
        <v>0</v>
      </c>
    </row>
    <row r="12" spans="2:25" ht="15" customHeight="1" x14ac:dyDescent="0.25">
      <c r="B12" s="54" t="s">
        <v>36</v>
      </c>
      <c r="C12" s="55"/>
      <c r="D12" s="70">
        <f t="shared" ref="D12:U12" si="6">D8-D11</f>
        <v>0</v>
      </c>
      <c r="E12" s="71">
        <f t="shared" si="6"/>
        <v>0</v>
      </c>
      <c r="F12" s="72">
        <f t="shared" si="6"/>
        <v>0</v>
      </c>
      <c r="G12" s="73">
        <f t="shared" si="6"/>
        <v>0</v>
      </c>
      <c r="H12" s="72">
        <f t="shared" si="6"/>
        <v>0</v>
      </c>
      <c r="I12" s="73">
        <f t="shared" si="6"/>
        <v>0</v>
      </c>
      <c r="J12" s="60">
        <f t="shared" si="6"/>
        <v>0</v>
      </c>
      <c r="K12" s="74">
        <f t="shared" si="6"/>
        <v>0</v>
      </c>
      <c r="L12" s="75">
        <f t="shared" si="6"/>
        <v>0</v>
      </c>
      <c r="M12" s="74">
        <f t="shared" si="6"/>
        <v>0</v>
      </c>
      <c r="N12" s="61">
        <f t="shared" si="6"/>
        <v>0</v>
      </c>
      <c r="O12" s="75">
        <f t="shared" si="6"/>
        <v>0</v>
      </c>
      <c r="P12" s="76">
        <f t="shared" si="6"/>
        <v>0</v>
      </c>
      <c r="Q12" s="61">
        <f t="shared" si="6"/>
        <v>0</v>
      </c>
      <c r="R12" s="61">
        <f t="shared" si="6"/>
        <v>0</v>
      </c>
      <c r="S12" s="70">
        <f t="shared" si="6"/>
        <v>0</v>
      </c>
      <c r="T12" s="70">
        <f t="shared" si="6"/>
        <v>0</v>
      </c>
      <c r="U12" s="61">
        <f t="shared" si="6"/>
        <v>0</v>
      </c>
      <c r="V12" s="38">
        <f t="shared" si="3"/>
        <v>0</v>
      </c>
      <c r="W12" s="63">
        <f t="shared" si="2"/>
        <v>0</v>
      </c>
      <c r="X12" s="40">
        <f t="shared" si="4"/>
        <v>0</v>
      </c>
      <c r="Y12" s="40">
        <f t="shared" si="5"/>
        <v>0</v>
      </c>
    </row>
    <row r="13" spans="2:25" ht="81.75" customHeight="1" x14ac:dyDescent="0.25">
      <c r="B13" s="41" t="s">
        <v>37</v>
      </c>
      <c r="C13" s="21">
        <v>3</v>
      </c>
      <c r="D13" s="64">
        <f t="shared" ref="D13:E18" si="7">F13+H13+S13</f>
        <v>0</v>
      </c>
      <c r="E13" s="65">
        <f t="shared" si="7"/>
        <v>0</v>
      </c>
      <c r="F13" s="66"/>
      <c r="G13" s="67"/>
      <c r="H13" s="66"/>
      <c r="I13" s="67"/>
      <c r="J13" s="68">
        <f t="shared" ref="J13:J18" si="8">K13+L13+U13</f>
        <v>0</v>
      </c>
      <c r="K13" s="47"/>
      <c r="L13" s="49"/>
      <c r="M13" s="47"/>
      <c r="N13" s="48"/>
      <c r="O13" s="49"/>
      <c r="P13" s="50"/>
      <c r="Q13" s="48"/>
      <c r="R13" s="48"/>
      <c r="S13" s="69"/>
      <c r="T13" s="69"/>
      <c r="U13" s="52"/>
      <c r="V13" s="38">
        <f t="shared" si="3"/>
        <v>0</v>
      </c>
      <c r="W13" s="63">
        <f t="shared" si="2"/>
        <v>0</v>
      </c>
      <c r="X13" s="40">
        <f t="shared" si="4"/>
        <v>0</v>
      </c>
      <c r="Y13" s="40">
        <f t="shared" si="5"/>
        <v>0</v>
      </c>
    </row>
    <row r="14" spans="2:25" x14ac:dyDescent="0.25">
      <c r="B14" s="41" t="s">
        <v>38</v>
      </c>
      <c r="C14" s="21">
        <v>4</v>
      </c>
      <c r="D14" s="64">
        <f t="shared" si="7"/>
        <v>0</v>
      </c>
      <c r="E14" s="65">
        <f t="shared" si="7"/>
        <v>0</v>
      </c>
      <c r="F14" s="66"/>
      <c r="G14" s="67"/>
      <c r="H14" s="66"/>
      <c r="I14" s="67"/>
      <c r="J14" s="68">
        <f t="shared" si="8"/>
        <v>0</v>
      </c>
      <c r="K14" s="47"/>
      <c r="L14" s="49"/>
      <c r="M14" s="47"/>
      <c r="N14" s="48"/>
      <c r="O14" s="49"/>
      <c r="P14" s="50"/>
      <c r="Q14" s="48"/>
      <c r="R14" s="48"/>
      <c r="S14" s="69"/>
      <c r="T14" s="69"/>
      <c r="U14" s="52"/>
      <c r="V14" s="38">
        <f t="shared" si="3"/>
        <v>0</v>
      </c>
      <c r="W14" s="63">
        <f t="shared" si="2"/>
        <v>0</v>
      </c>
      <c r="X14" s="40">
        <f t="shared" si="4"/>
        <v>0</v>
      </c>
      <c r="Y14" s="40">
        <f t="shared" si="5"/>
        <v>0</v>
      </c>
    </row>
    <row r="15" spans="2:25" x14ac:dyDescent="0.25">
      <c r="B15" s="41" t="s">
        <v>39</v>
      </c>
      <c r="C15" s="21">
        <v>5</v>
      </c>
      <c r="D15" s="64">
        <f t="shared" si="7"/>
        <v>0</v>
      </c>
      <c r="E15" s="65">
        <f t="shared" si="7"/>
        <v>0</v>
      </c>
      <c r="F15" s="66"/>
      <c r="G15" s="67"/>
      <c r="H15" s="66"/>
      <c r="I15" s="67"/>
      <c r="J15" s="68">
        <f t="shared" si="8"/>
        <v>0</v>
      </c>
      <c r="K15" s="47"/>
      <c r="L15" s="49"/>
      <c r="M15" s="47"/>
      <c r="N15" s="48"/>
      <c r="O15" s="49"/>
      <c r="P15" s="50"/>
      <c r="Q15" s="48"/>
      <c r="R15" s="48"/>
      <c r="S15" s="69"/>
      <c r="T15" s="69"/>
      <c r="U15" s="52"/>
      <c r="V15" s="38">
        <f t="shared" si="3"/>
        <v>0</v>
      </c>
      <c r="W15" s="63">
        <f t="shared" si="2"/>
        <v>0</v>
      </c>
      <c r="X15" s="40">
        <f t="shared" si="4"/>
        <v>0</v>
      </c>
      <c r="Y15" s="40">
        <f t="shared" si="5"/>
        <v>0</v>
      </c>
    </row>
    <row r="16" spans="2:25" x14ac:dyDescent="0.25">
      <c r="B16" s="41" t="s">
        <v>40</v>
      </c>
      <c r="C16" s="21">
        <v>6</v>
      </c>
      <c r="D16" s="64">
        <f t="shared" si="7"/>
        <v>0</v>
      </c>
      <c r="E16" s="65">
        <f t="shared" si="7"/>
        <v>0</v>
      </c>
      <c r="F16" s="66"/>
      <c r="G16" s="67"/>
      <c r="H16" s="66"/>
      <c r="I16" s="67"/>
      <c r="J16" s="68">
        <f t="shared" si="8"/>
        <v>0</v>
      </c>
      <c r="K16" s="47"/>
      <c r="L16" s="49"/>
      <c r="M16" s="47"/>
      <c r="N16" s="48"/>
      <c r="O16" s="49"/>
      <c r="P16" s="50"/>
      <c r="Q16" s="48"/>
      <c r="R16" s="48"/>
      <c r="S16" s="69"/>
      <c r="T16" s="69"/>
      <c r="U16" s="52"/>
      <c r="V16" s="38">
        <f t="shared" si="3"/>
        <v>0</v>
      </c>
      <c r="W16" s="63">
        <f t="shared" si="2"/>
        <v>0</v>
      </c>
      <c r="X16" s="40">
        <f t="shared" si="4"/>
        <v>0</v>
      </c>
      <c r="Y16" s="40">
        <f t="shared" si="5"/>
        <v>0</v>
      </c>
    </row>
    <row r="17" spans="2:25" x14ac:dyDescent="0.25">
      <c r="B17" s="41" t="s">
        <v>41</v>
      </c>
      <c r="C17" s="21">
        <v>7</v>
      </c>
      <c r="D17" s="64">
        <f t="shared" si="7"/>
        <v>0</v>
      </c>
      <c r="E17" s="65">
        <f t="shared" si="7"/>
        <v>0</v>
      </c>
      <c r="F17" s="66"/>
      <c r="G17" s="67"/>
      <c r="H17" s="66"/>
      <c r="I17" s="67"/>
      <c r="J17" s="68">
        <f t="shared" si="8"/>
        <v>0</v>
      </c>
      <c r="K17" s="47"/>
      <c r="L17" s="49"/>
      <c r="M17" s="47"/>
      <c r="N17" s="48"/>
      <c r="O17" s="49"/>
      <c r="P17" s="50"/>
      <c r="Q17" s="48"/>
      <c r="R17" s="48"/>
      <c r="S17" s="69"/>
      <c r="T17" s="69"/>
      <c r="U17" s="52"/>
      <c r="V17" s="38">
        <f t="shared" si="3"/>
        <v>0</v>
      </c>
      <c r="W17" s="63">
        <f t="shared" si="2"/>
        <v>0</v>
      </c>
      <c r="X17" s="40">
        <f t="shared" si="4"/>
        <v>0</v>
      </c>
      <c r="Y17" s="40">
        <f t="shared" si="5"/>
        <v>0</v>
      </c>
    </row>
    <row r="18" spans="2:25" x14ac:dyDescent="0.25">
      <c r="B18" s="41" t="s">
        <v>42</v>
      </c>
      <c r="C18" s="21">
        <v>8</v>
      </c>
      <c r="D18" s="64">
        <f t="shared" si="7"/>
        <v>0</v>
      </c>
      <c r="E18" s="65">
        <f t="shared" si="7"/>
        <v>0</v>
      </c>
      <c r="F18" s="66"/>
      <c r="G18" s="67"/>
      <c r="H18" s="66"/>
      <c r="I18" s="67"/>
      <c r="J18" s="68">
        <f t="shared" si="8"/>
        <v>0</v>
      </c>
      <c r="K18" s="47"/>
      <c r="L18" s="49"/>
      <c r="M18" s="47"/>
      <c r="N18" s="48"/>
      <c r="O18" s="49"/>
      <c r="P18" s="50"/>
      <c r="Q18" s="48"/>
      <c r="R18" s="48"/>
      <c r="S18" s="69"/>
      <c r="T18" s="69"/>
      <c r="U18" s="52"/>
      <c r="V18" s="38">
        <f t="shared" si="3"/>
        <v>0</v>
      </c>
      <c r="W18" s="63">
        <f t="shared" si="2"/>
        <v>0</v>
      </c>
      <c r="X18" s="40">
        <f t="shared" si="4"/>
        <v>0</v>
      </c>
      <c r="Y18" s="40">
        <f t="shared" si="5"/>
        <v>0</v>
      </c>
    </row>
    <row r="19" spans="2:25" x14ac:dyDescent="0.25">
      <c r="B19" s="41" t="s">
        <v>43</v>
      </c>
      <c r="C19" s="21">
        <v>9</v>
      </c>
      <c r="D19" s="64">
        <f>F19+S19</f>
        <v>0</v>
      </c>
      <c r="E19" s="65">
        <f>G19+T19</f>
        <v>0</v>
      </c>
      <c r="F19" s="66"/>
      <c r="G19" s="67"/>
      <c r="H19" s="77"/>
      <c r="I19" s="78"/>
      <c r="J19" s="68">
        <f>K19+U19</f>
        <v>0</v>
      </c>
      <c r="K19" s="47"/>
      <c r="L19" s="78"/>
      <c r="M19" s="47"/>
      <c r="N19" s="48"/>
      <c r="O19" s="49"/>
      <c r="P19" s="50"/>
      <c r="Q19" s="48"/>
      <c r="R19" s="48"/>
      <c r="S19" s="69"/>
      <c r="T19" s="69"/>
      <c r="U19" s="52"/>
      <c r="V19" s="38">
        <f t="shared" si="3"/>
        <v>0</v>
      </c>
      <c r="W19" s="63">
        <f t="shared" si="2"/>
        <v>0</v>
      </c>
      <c r="X19" s="40">
        <f t="shared" si="4"/>
        <v>0</v>
      </c>
      <c r="Y19" s="40">
        <f t="shared" si="5"/>
        <v>0</v>
      </c>
    </row>
    <row r="20" spans="2:25" x14ac:dyDescent="0.25">
      <c r="B20" s="41" t="s">
        <v>44</v>
      </c>
      <c r="C20" s="21">
        <v>10</v>
      </c>
      <c r="D20" s="64">
        <f t="shared" ref="D20:E44" si="9">F20+H20+S20</f>
        <v>0</v>
      </c>
      <c r="E20" s="65">
        <f t="shared" si="9"/>
        <v>0</v>
      </c>
      <c r="F20" s="66"/>
      <c r="G20" s="67"/>
      <c r="H20" s="66"/>
      <c r="I20" s="67"/>
      <c r="J20" s="68">
        <f t="shared" ref="J20:J44" si="10">K20+L20+U20</f>
        <v>0</v>
      </c>
      <c r="K20" s="47"/>
      <c r="L20" s="49"/>
      <c r="M20" s="47"/>
      <c r="N20" s="48"/>
      <c r="O20" s="49"/>
      <c r="P20" s="50"/>
      <c r="Q20" s="48"/>
      <c r="R20" s="48"/>
      <c r="S20" s="69"/>
      <c r="T20" s="69"/>
      <c r="U20" s="52"/>
      <c r="V20" s="38">
        <f t="shared" si="3"/>
        <v>0</v>
      </c>
      <c r="W20" s="63">
        <f t="shared" si="2"/>
        <v>0</v>
      </c>
      <c r="X20" s="40">
        <f t="shared" si="4"/>
        <v>0</v>
      </c>
      <c r="Y20" s="40">
        <f t="shared" si="5"/>
        <v>0</v>
      </c>
    </row>
    <row r="21" spans="2:25" x14ac:dyDescent="0.25">
      <c r="B21" s="41" t="s">
        <v>45</v>
      </c>
      <c r="C21" s="21">
        <v>11</v>
      </c>
      <c r="D21" s="64">
        <f t="shared" si="9"/>
        <v>0</v>
      </c>
      <c r="E21" s="65">
        <f t="shared" si="9"/>
        <v>0</v>
      </c>
      <c r="F21" s="66"/>
      <c r="G21" s="67"/>
      <c r="H21" s="66"/>
      <c r="I21" s="67"/>
      <c r="J21" s="68">
        <f t="shared" si="10"/>
        <v>0</v>
      </c>
      <c r="K21" s="47"/>
      <c r="L21" s="49"/>
      <c r="M21" s="47"/>
      <c r="N21" s="48"/>
      <c r="O21" s="49"/>
      <c r="P21" s="50"/>
      <c r="Q21" s="48"/>
      <c r="R21" s="48"/>
      <c r="S21" s="69"/>
      <c r="T21" s="69"/>
      <c r="U21" s="52"/>
      <c r="V21" s="38">
        <f t="shared" si="3"/>
        <v>0</v>
      </c>
      <c r="W21" s="63">
        <f t="shared" si="2"/>
        <v>0</v>
      </c>
      <c r="X21" s="40">
        <f t="shared" si="4"/>
        <v>0</v>
      </c>
      <c r="Y21" s="40">
        <f t="shared" si="5"/>
        <v>0</v>
      </c>
    </row>
    <row r="22" spans="2:25" x14ac:dyDescent="0.25">
      <c r="B22" s="41" t="s">
        <v>46</v>
      </c>
      <c r="C22" s="21">
        <v>12</v>
      </c>
      <c r="D22" s="64">
        <f t="shared" si="9"/>
        <v>0</v>
      </c>
      <c r="E22" s="65">
        <f t="shared" si="9"/>
        <v>0</v>
      </c>
      <c r="F22" s="66"/>
      <c r="G22" s="67"/>
      <c r="H22" s="66"/>
      <c r="I22" s="67"/>
      <c r="J22" s="68">
        <f t="shared" si="10"/>
        <v>0</v>
      </c>
      <c r="K22" s="47"/>
      <c r="L22" s="49"/>
      <c r="M22" s="47"/>
      <c r="N22" s="48"/>
      <c r="O22" s="49"/>
      <c r="P22" s="50"/>
      <c r="Q22" s="48"/>
      <c r="R22" s="48"/>
      <c r="S22" s="69"/>
      <c r="T22" s="69"/>
      <c r="U22" s="52"/>
      <c r="V22" s="38">
        <f t="shared" si="3"/>
        <v>0</v>
      </c>
      <c r="W22" s="63">
        <f t="shared" si="2"/>
        <v>0</v>
      </c>
      <c r="X22" s="40">
        <f t="shared" si="4"/>
        <v>0</v>
      </c>
      <c r="Y22" s="40">
        <f t="shared" si="5"/>
        <v>0</v>
      </c>
    </row>
    <row r="23" spans="2:25" x14ac:dyDescent="0.25">
      <c r="B23" s="41" t="s">
        <v>47</v>
      </c>
      <c r="C23" s="21">
        <v>13</v>
      </c>
      <c r="D23" s="64">
        <f t="shared" si="9"/>
        <v>0</v>
      </c>
      <c r="E23" s="65">
        <f t="shared" si="9"/>
        <v>0</v>
      </c>
      <c r="F23" s="66"/>
      <c r="G23" s="67"/>
      <c r="H23" s="66"/>
      <c r="I23" s="67"/>
      <c r="J23" s="68">
        <f t="shared" si="10"/>
        <v>0</v>
      </c>
      <c r="K23" s="47"/>
      <c r="L23" s="49"/>
      <c r="M23" s="47"/>
      <c r="N23" s="48"/>
      <c r="O23" s="49"/>
      <c r="P23" s="50"/>
      <c r="Q23" s="48"/>
      <c r="R23" s="48"/>
      <c r="S23" s="69"/>
      <c r="T23" s="69"/>
      <c r="U23" s="52"/>
      <c r="V23" s="38">
        <f t="shared" si="3"/>
        <v>0</v>
      </c>
      <c r="W23" s="63">
        <f t="shared" si="2"/>
        <v>0</v>
      </c>
      <c r="X23" s="40">
        <f t="shared" si="4"/>
        <v>0</v>
      </c>
      <c r="Y23" s="40">
        <f t="shared" si="5"/>
        <v>0</v>
      </c>
    </row>
    <row r="24" spans="2:25" x14ac:dyDescent="0.25">
      <c r="B24" s="41" t="s">
        <v>48</v>
      </c>
      <c r="C24" s="21">
        <v>14</v>
      </c>
      <c r="D24" s="64">
        <f t="shared" si="9"/>
        <v>0</v>
      </c>
      <c r="E24" s="65">
        <f t="shared" si="9"/>
        <v>0</v>
      </c>
      <c r="F24" s="66"/>
      <c r="G24" s="67"/>
      <c r="H24" s="66"/>
      <c r="I24" s="67"/>
      <c r="J24" s="68">
        <f t="shared" si="10"/>
        <v>0</v>
      </c>
      <c r="K24" s="47"/>
      <c r="L24" s="49"/>
      <c r="M24" s="47"/>
      <c r="N24" s="48"/>
      <c r="O24" s="49"/>
      <c r="P24" s="50"/>
      <c r="Q24" s="48"/>
      <c r="R24" s="48"/>
      <c r="S24" s="69"/>
      <c r="T24" s="69"/>
      <c r="U24" s="52"/>
      <c r="V24" s="38">
        <f t="shared" si="3"/>
        <v>0</v>
      </c>
      <c r="W24" s="63">
        <f t="shared" si="2"/>
        <v>0</v>
      </c>
      <c r="X24" s="40">
        <f t="shared" si="4"/>
        <v>0</v>
      </c>
      <c r="Y24" s="40">
        <f t="shared" si="5"/>
        <v>0</v>
      </c>
    </row>
    <row r="25" spans="2:25" x14ac:dyDescent="0.25">
      <c r="B25" s="41" t="s">
        <v>49</v>
      </c>
      <c r="C25" s="21">
        <v>15</v>
      </c>
      <c r="D25" s="64">
        <f t="shared" si="9"/>
        <v>0</v>
      </c>
      <c r="E25" s="65">
        <f t="shared" si="9"/>
        <v>0</v>
      </c>
      <c r="F25" s="66"/>
      <c r="G25" s="67"/>
      <c r="H25" s="66"/>
      <c r="I25" s="67"/>
      <c r="J25" s="68">
        <f t="shared" si="10"/>
        <v>0</v>
      </c>
      <c r="K25" s="47"/>
      <c r="L25" s="49"/>
      <c r="M25" s="47"/>
      <c r="N25" s="48"/>
      <c r="O25" s="49"/>
      <c r="P25" s="50"/>
      <c r="Q25" s="48"/>
      <c r="R25" s="48"/>
      <c r="S25" s="69"/>
      <c r="T25" s="69"/>
      <c r="U25" s="52"/>
      <c r="V25" s="38">
        <f t="shared" si="3"/>
        <v>0</v>
      </c>
      <c r="W25" s="63">
        <f t="shared" si="2"/>
        <v>0</v>
      </c>
      <c r="X25" s="40">
        <f t="shared" si="4"/>
        <v>0</v>
      </c>
      <c r="Y25" s="40">
        <f t="shared" si="5"/>
        <v>0</v>
      </c>
    </row>
    <row r="26" spans="2:25" x14ac:dyDescent="0.25">
      <c r="B26" s="41" t="s">
        <v>50</v>
      </c>
      <c r="C26" s="21">
        <v>16</v>
      </c>
      <c r="D26" s="64">
        <f t="shared" si="9"/>
        <v>0</v>
      </c>
      <c r="E26" s="65">
        <f t="shared" si="9"/>
        <v>0</v>
      </c>
      <c r="F26" s="66"/>
      <c r="G26" s="67"/>
      <c r="H26" s="66"/>
      <c r="I26" s="67"/>
      <c r="J26" s="68">
        <f t="shared" si="10"/>
        <v>0</v>
      </c>
      <c r="K26" s="47"/>
      <c r="L26" s="49"/>
      <c r="M26" s="47"/>
      <c r="N26" s="48"/>
      <c r="O26" s="49"/>
      <c r="P26" s="50"/>
      <c r="Q26" s="48"/>
      <c r="R26" s="48"/>
      <c r="S26" s="69"/>
      <c r="T26" s="69"/>
      <c r="U26" s="52"/>
      <c r="V26" s="38">
        <f t="shared" si="3"/>
        <v>0</v>
      </c>
      <c r="W26" s="63">
        <f t="shared" si="2"/>
        <v>0</v>
      </c>
      <c r="X26" s="40">
        <f t="shared" si="4"/>
        <v>0</v>
      </c>
      <c r="Y26" s="40">
        <f t="shared" si="5"/>
        <v>0</v>
      </c>
    </row>
    <row r="27" spans="2:25" x14ac:dyDescent="0.25">
      <c r="B27" s="41" t="s">
        <v>51</v>
      </c>
      <c r="C27" s="21">
        <v>17</v>
      </c>
      <c r="D27" s="64">
        <f t="shared" si="9"/>
        <v>0</v>
      </c>
      <c r="E27" s="65">
        <f t="shared" si="9"/>
        <v>0</v>
      </c>
      <c r="F27" s="66"/>
      <c r="G27" s="67"/>
      <c r="H27" s="66"/>
      <c r="I27" s="67"/>
      <c r="J27" s="68">
        <f t="shared" si="10"/>
        <v>0</v>
      </c>
      <c r="K27" s="47"/>
      <c r="L27" s="49"/>
      <c r="M27" s="47"/>
      <c r="N27" s="48"/>
      <c r="O27" s="49"/>
      <c r="P27" s="50"/>
      <c r="Q27" s="48"/>
      <c r="R27" s="48"/>
      <c r="S27" s="69"/>
      <c r="T27" s="69"/>
      <c r="U27" s="52"/>
      <c r="V27" s="38">
        <f t="shared" si="3"/>
        <v>0</v>
      </c>
      <c r="W27" s="63">
        <f t="shared" si="2"/>
        <v>0</v>
      </c>
      <c r="X27" s="40">
        <f t="shared" si="4"/>
        <v>0</v>
      </c>
      <c r="Y27" s="40">
        <f t="shared" si="5"/>
        <v>0</v>
      </c>
    </row>
    <row r="28" spans="2:25" x14ac:dyDescent="0.25">
      <c r="B28" s="41" t="s">
        <v>52</v>
      </c>
      <c r="C28" s="21">
        <v>18</v>
      </c>
      <c r="D28" s="64">
        <f t="shared" si="9"/>
        <v>0</v>
      </c>
      <c r="E28" s="65">
        <f t="shared" si="9"/>
        <v>0</v>
      </c>
      <c r="F28" s="66"/>
      <c r="G28" s="67"/>
      <c r="H28" s="66"/>
      <c r="I28" s="67"/>
      <c r="J28" s="68">
        <f t="shared" si="10"/>
        <v>0</v>
      </c>
      <c r="K28" s="47"/>
      <c r="L28" s="49"/>
      <c r="M28" s="47"/>
      <c r="N28" s="48"/>
      <c r="O28" s="49"/>
      <c r="P28" s="50"/>
      <c r="Q28" s="48"/>
      <c r="R28" s="48"/>
      <c r="S28" s="69"/>
      <c r="T28" s="69"/>
      <c r="U28" s="52"/>
      <c r="V28" s="38">
        <f t="shared" si="3"/>
        <v>0</v>
      </c>
      <c r="W28" s="63">
        <f t="shared" si="2"/>
        <v>0</v>
      </c>
      <c r="X28" s="40">
        <f t="shared" si="4"/>
        <v>0</v>
      </c>
      <c r="Y28" s="40">
        <f t="shared" si="5"/>
        <v>0</v>
      </c>
    </row>
    <row r="29" spans="2:25" x14ac:dyDescent="0.25">
      <c r="B29" s="41" t="s">
        <v>53</v>
      </c>
      <c r="C29" s="21">
        <v>19</v>
      </c>
      <c r="D29" s="64">
        <f t="shared" si="9"/>
        <v>0</v>
      </c>
      <c r="E29" s="65">
        <f t="shared" si="9"/>
        <v>0</v>
      </c>
      <c r="F29" s="66"/>
      <c r="G29" s="67"/>
      <c r="H29" s="66"/>
      <c r="I29" s="67"/>
      <c r="J29" s="68">
        <f t="shared" si="10"/>
        <v>0</v>
      </c>
      <c r="K29" s="47"/>
      <c r="L29" s="49"/>
      <c r="M29" s="47"/>
      <c r="N29" s="48"/>
      <c r="O29" s="49"/>
      <c r="P29" s="50"/>
      <c r="Q29" s="48"/>
      <c r="R29" s="48"/>
      <c r="S29" s="69"/>
      <c r="T29" s="69"/>
      <c r="U29" s="52"/>
      <c r="V29" s="38">
        <f t="shared" si="3"/>
        <v>0</v>
      </c>
      <c r="W29" s="63">
        <f t="shared" si="2"/>
        <v>0</v>
      </c>
      <c r="X29" s="40">
        <f t="shared" si="4"/>
        <v>0</v>
      </c>
      <c r="Y29" s="40">
        <f t="shared" si="5"/>
        <v>0</v>
      </c>
    </row>
    <row r="30" spans="2:25" x14ac:dyDescent="0.25">
      <c r="B30" s="41" t="s">
        <v>54</v>
      </c>
      <c r="C30" s="21">
        <v>20</v>
      </c>
      <c r="D30" s="64">
        <f t="shared" si="9"/>
        <v>0</v>
      </c>
      <c r="E30" s="65">
        <f t="shared" si="9"/>
        <v>0</v>
      </c>
      <c r="F30" s="66"/>
      <c r="G30" s="67"/>
      <c r="H30" s="66"/>
      <c r="I30" s="67"/>
      <c r="J30" s="68">
        <f t="shared" si="10"/>
        <v>0</v>
      </c>
      <c r="K30" s="47"/>
      <c r="L30" s="49"/>
      <c r="M30" s="47"/>
      <c r="N30" s="48"/>
      <c r="O30" s="49"/>
      <c r="P30" s="50"/>
      <c r="Q30" s="48"/>
      <c r="R30" s="48"/>
      <c r="S30" s="69"/>
      <c r="T30" s="69"/>
      <c r="U30" s="52"/>
      <c r="V30" s="38">
        <f t="shared" si="3"/>
        <v>0</v>
      </c>
      <c r="W30" s="63">
        <f t="shared" si="2"/>
        <v>0</v>
      </c>
      <c r="X30" s="40">
        <f t="shared" si="4"/>
        <v>0</v>
      </c>
      <c r="Y30" s="40">
        <f t="shared" si="5"/>
        <v>0</v>
      </c>
    </row>
    <row r="31" spans="2:25" x14ac:dyDescent="0.25">
      <c r="B31" s="79" t="s">
        <v>55</v>
      </c>
      <c r="C31" s="21">
        <v>21</v>
      </c>
      <c r="D31" s="64">
        <f t="shared" si="9"/>
        <v>0</v>
      </c>
      <c r="E31" s="65">
        <f t="shared" si="9"/>
        <v>0</v>
      </c>
      <c r="F31" s="66"/>
      <c r="G31" s="67"/>
      <c r="H31" s="66"/>
      <c r="I31" s="67"/>
      <c r="J31" s="68">
        <f t="shared" si="10"/>
        <v>0</v>
      </c>
      <c r="K31" s="47"/>
      <c r="L31" s="49"/>
      <c r="M31" s="47"/>
      <c r="N31" s="48"/>
      <c r="O31" s="49"/>
      <c r="P31" s="50"/>
      <c r="Q31" s="48"/>
      <c r="R31" s="48"/>
      <c r="S31" s="69"/>
      <c r="T31" s="69"/>
      <c r="U31" s="52"/>
      <c r="V31" s="38">
        <f t="shared" si="3"/>
        <v>0</v>
      </c>
      <c r="W31" s="63">
        <f t="shared" si="2"/>
        <v>0</v>
      </c>
      <c r="X31" s="40">
        <f t="shared" si="4"/>
        <v>0</v>
      </c>
      <c r="Y31" s="40">
        <f t="shared" si="5"/>
        <v>0</v>
      </c>
    </row>
    <row r="32" spans="2:25" ht="25.5" x14ac:dyDescent="0.25">
      <c r="B32" s="41" t="s">
        <v>56</v>
      </c>
      <c r="C32" s="21">
        <v>22</v>
      </c>
      <c r="D32" s="64">
        <f t="shared" si="9"/>
        <v>0</v>
      </c>
      <c r="E32" s="65">
        <f t="shared" si="9"/>
        <v>0</v>
      </c>
      <c r="F32" s="66"/>
      <c r="G32" s="67"/>
      <c r="H32" s="66"/>
      <c r="I32" s="67"/>
      <c r="J32" s="68">
        <f t="shared" si="10"/>
        <v>0</v>
      </c>
      <c r="K32" s="47"/>
      <c r="L32" s="49"/>
      <c r="M32" s="47"/>
      <c r="N32" s="48"/>
      <c r="O32" s="49"/>
      <c r="P32" s="50"/>
      <c r="Q32" s="48"/>
      <c r="R32" s="48"/>
      <c r="S32" s="69"/>
      <c r="T32" s="69"/>
      <c r="U32" s="52"/>
      <c r="V32" s="38">
        <f t="shared" si="3"/>
        <v>0</v>
      </c>
      <c r="W32" s="63">
        <f t="shared" si="2"/>
        <v>0</v>
      </c>
      <c r="X32" s="40">
        <f t="shared" si="4"/>
        <v>0</v>
      </c>
      <c r="Y32" s="40">
        <f t="shared" si="5"/>
        <v>0</v>
      </c>
    </row>
    <row r="33" spans="2:25" x14ac:dyDescent="0.25">
      <c r="B33" s="41" t="s">
        <v>57</v>
      </c>
      <c r="C33" s="21">
        <v>23</v>
      </c>
      <c r="D33" s="64">
        <f t="shared" si="9"/>
        <v>0</v>
      </c>
      <c r="E33" s="65">
        <f t="shared" si="9"/>
        <v>0</v>
      </c>
      <c r="F33" s="66"/>
      <c r="G33" s="67"/>
      <c r="H33" s="66"/>
      <c r="I33" s="67"/>
      <c r="J33" s="68">
        <f t="shared" si="10"/>
        <v>0</v>
      </c>
      <c r="K33" s="47"/>
      <c r="L33" s="49"/>
      <c r="M33" s="47"/>
      <c r="N33" s="48"/>
      <c r="O33" s="49"/>
      <c r="P33" s="50"/>
      <c r="Q33" s="48"/>
      <c r="R33" s="48"/>
      <c r="S33" s="69"/>
      <c r="T33" s="69"/>
      <c r="U33" s="52"/>
      <c r="V33" s="38">
        <f t="shared" si="3"/>
        <v>0</v>
      </c>
      <c r="W33" s="63">
        <f t="shared" si="2"/>
        <v>0</v>
      </c>
      <c r="X33" s="40">
        <f t="shared" si="4"/>
        <v>0</v>
      </c>
      <c r="Y33" s="40">
        <f t="shared" si="5"/>
        <v>0</v>
      </c>
    </row>
    <row r="34" spans="2:25" x14ac:dyDescent="0.25">
      <c r="B34" s="41" t="s">
        <v>58</v>
      </c>
      <c r="C34" s="21">
        <v>24</v>
      </c>
      <c r="D34" s="64">
        <f t="shared" si="9"/>
        <v>0</v>
      </c>
      <c r="E34" s="65">
        <f t="shared" si="9"/>
        <v>0</v>
      </c>
      <c r="F34" s="66"/>
      <c r="G34" s="67"/>
      <c r="H34" s="66"/>
      <c r="I34" s="67"/>
      <c r="J34" s="68">
        <f t="shared" si="10"/>
        <v>0</v>
      </c>
      <c r="K34" s="47"/>
      <c r="L34" s="49"/>
      <c r="M34" s="47"/>
      <c r="N34" s="48"/>
      <c r="O34" s="49"/>
      <c r="P34" s="50"/>
      <c r="Q34" s="48"/>
      <c r="R34" s="48"/>
      <c r="S34" s="69"/>
      <c r="T34" s="69"/>
      <c r="U34" s="52"/>
      <c r="V34" s="38">
        <f t="shared" si="3"/>
        <v>0</v>
      </c>
      <c r="W34" s="63">
        <f t="shared" si="2"/>
        <v>0</v>
      </c>
      <c r="X34" s="40">
        <f t="shared" si="4"/>
        <v>0</v>
      </c>
      <c r="Y34" s="40">
        <f t="shared" si="5"/>
        <v>0</v>
      </c>
    </row>
    <row r="35" spans="2:25" x14ac:dyDescent="0.25">
      <c r="B35" s="41" t="s">
        <v>59</v>
      </c>
      <c r="C35" s="21">
        <v>25</v>
      </c>
      <c r="D35" s="64">
        <f t="shared" si="9"/>
        <v>0</v>
      </c>
      <c r="E35" s="65">
        <f t="shared" si="9"/>
        <v>0</v>
      </c>
      <c r="F35" s="66"/>
      <c r="G35" s="67"/>
      <c r="H35" s="66"/>
      <c r="I35" s="67"/>
      <c r="J35" s="68">
        <f t="shared" si="10"/>
        <v>0</v>
      </c>
      <c r="K35" s="47"/>
      <c r="L35" s="49"/>
      <c r="M35" s="47"/>
      <c r="N35" s="48"/>
      <c r="O35" s="49"/>
      <c r="P35" s="50"/>
      <c r="Q35" s="48"/>
      <c r="R35" s="48"/>
      <c r="S35" s="69"/>
      <c r="T35" s="69"/>
      <c r="U35" s="52"/>
      <c r="V35" s="38">
        <f t="shared" si="3"/>
        <v>0</v>
      </c>
      <c r="W35" s="63">
        <f t="shared" si="2"/>
        <v>0</v>
      </c>
      <c r="X35" s="40">
        <f t="shared" si="4"/>
        <v>0</v>
      </c>
      <c r="Y35" s="40">
        <f t="shared" si="5"/>
        <v>0</v>
      </c>
    </row>
    <row r="36" spans="2:25" x14ac:dyDescent="0.25">
      <c r="B36" s="41" t="s">
        <v>60</v>
      </c>
      <c r="C36" s="21">
        <v>26</v>
      </c>
      <c r="D36" s="64">
        <f t="shared" si="9"/>
        <v>0</v>
      </c>
      <c r="E36" s="65">
        <f t="shared" si="9"/>
        <v>0</v>
      </c>
      <c r="F36" s="66"/>
      <c r="G36" s="67"/>
      <c r="H36" s="66"/>
      <c r="I36" s="67"/>
      <c r="J36" s="68">
        <f t="shared" si="10"/>
        <v>0</v>
      </c>
      <c r="K36" s="47"/>
      <c r="L36" s="49"/>
      <c r="M36" s="47"/>
      <c r="N36" s="48"/>
      <c r="O36" s="49"/>
      <c r="P36" s="50"/>
      <c r="Q36" s="48"/>
      <c r="R36" s="48"/>
      <c r="S36" s="69"/>
      <c r="T36" s="69"/>
      <c r="U36" s="52"/>
      <c r="V36" s="38">
        <f t="shared" si="3"/>
        <v>0</v>
      </c>
      <c r="W36" s="63">
        <f t="shared" si="2"/>
        <v>0</v>
      </c>
      <c r="X36" s="40">
        <f t="shared" si="4"/>
        <v>0</v>
      </c>
      <c r="Y36" s="40">
        <f t="shared" si="5"/>
        <v>0</v>
      </c>
    </row>
    <row r="37" spans="2:25" x14ac:dyDescent="0.25">
      <c r="B37" s="41" t="s">
        <v>61</v>
      </c>
      <c r="C37" s="21">
        <v>27</v>
      </c>
      <c r="D37" s="64">
        <f t="shared" si="9"/>
        <v>0</v>
      </c>
      <c r="E37" s="65">
        <f t="shared" si="9"/>
        <v>0</v>
      </c>
      <c r="F37" s="66"/>
      <c r="G37" s="67"/>
      <c r="H37" s="66"/>
      <c r="I37" s="67"/>
      <c r="J37" s="68">
        <f t="shared" si="10"/>
        <v>0</v>
      </c>
      <c r="K37" s="47"/>
      <c r="L37" s="49"/>
      <c r="M37" s="47"/>
      <c r="N37" s="48"/>
      <c r="O37" s="49"/>
      <c r="P37" s="50"/>
      <c r="Q37" s="48"/>
      <c r="R37" s="48"/>
      <c r="S37" s="69"/>
      <c r="T37" s="69"/>
      <c r="U37" s="52"/>
      <c r="V37" s="38">
        <f t="shared" si="3"/>
        <v>0</v>
      </c>
      <c r="W37" s="63">
        <f t="shared" si="2"/>
        <v>0</v>
      </c>
      <c r="X37" s="40">
        <f t="shared" si="4"/>
        <v>0</v>
      </c>
      <c r="Y37" s="40">
        <f t="shared" si="5"/>
        <v>0</v>
      </c>
    </row>
    <row r="38" spans="2:25" x14ac:dyDescent="0.25">
      <c r="B38" s="41" t="s">
        <v>62</v>
      </c>
      <c r="C38" s="21">
        <v>28</v>
      </c>
      <c r="D38" s="64">
        <f t="shared" si="9"/>
        <v>0</v>
      </c>
      <c r="E38" s="65">
        <f t="shared" si="9"/>
        <v>0</v>
      </c>
      <c r="F38" s="66"/>
      <c r="G38" s="67"/>
      <c r="H38" s="66"/>
      <c r="I38" s="67"/>
      <c r="J38" s="68">
        <f t="shared" si="10"/>
        <v>0</v>
      </c>
      <c r="K38" s="47"/>
      <c r="L38" s="49"/>
      <c r="M38" s="47"/>
      <c r="N38" s="48"/>
      <c r="O38" s="49"/>
      <c r="P38" s="50"/>
      <c r="Q38" s="48"/>
      <c r="R38" s="48"/>
      <c r="S38" s="69"/>
      <c r="T38" s="69"/>
      <c r="U38" s="52"/>
      <c r="V38" s="38">
        <f t="shared" si="3"/>
        <v>0</v>
      </c>
      <c r="W38" s="63">
        <f t="shared" si="2"/>
        <v>0</v>
      </c>
      <c r="X38" s="40">
        <f t="shared" si="4"/>
        <v>0</v>
      </c>
      <c r="Y38" s="40">
        <f t="shared" si="5"/>
        <v>0</v>
      </c>
    </row>
    <row r="39" spans="2:25" x14ac:dyDescent="0.25">
      <c r="B39" s="41" t="s">
        <v>63</v>
      </c>
      <c r="C39" s="21">
        <v>29</v>
      </c>
      <c r="D39" s="64">
        <f t="shared" si="9"/>
        <v>0</v>
      </c>
      <c r="E39" s="65">
        <f t="shared" si="9"/>
        <v>0</v>
      </c>
      <c r="F39" s="66"/>
      <c r="G39" s="67"/>
      <c r="H39" s="66"/>
      <c r="I39" s="67"/>
      <c r="J39" s="68">
        <f t="shared" si="10"/>
        <v>0</v>
      </c>
      <c r="K39" s="47"/>
      <c r="L39" s="49"/>
      <c r="M39" s="47"/>
      <c r="N39" s="48"/>
      <c r="O39" s="49"/>
      <c r="P39" s="50"/>
      <c r="Q39" s="48"/>
      <c r="R39" s="48"/>
      <c r="S39" s="69"/>
      <c r="T39" s="69"/>
      <c r="U39" s="52"/>
      <c r="V39" s="38">
        <f t="shared" si="3"/>
        <v>0</v>
      </c>
      <c r="W39" s="63">
        <f t="shared" si="2"/>
        <v>0</v>
      </c>
      <c r="X39" s="40">
        <f t="shared" si="4"/>
        <v>0</v>
      </c>
      <c r="Y39" s="40">
        <f t="shared" si="5"/>
        <v>0</v>
      </c>
    </row>
    <row r="40" spans="2:25" x14ac:dyDescent="0.25">
      <c r="B40" s="41" t="s">
        <v>64</v>
      </c>
      <c r="C40" s="21">
        <v>30</v>
      </c>
      <c r="D40" s="64">
        <f t="shared" si="9"/>
        <v>0</v>
      </c>
      <c r="E40" s="65">
        <f t="shared" si="9"/>
        <v>0</v>
      </c>
      <c r="F40" s="66"/>
      <c r="G40" s="67"/>
      <c r="H40" s="66"/>
      <c r="I40" s="67"/>
      <c r="J40" s="68">
        <f t="shared" si="10"/>
        <v>0</v>
      </c>
      <c r="K40" s="47"/>
      <c r="L40" s="49"/>
      <c r="M40" s="47"/>
      <c r="N40" s="48"/>
      <c r="O40" s="49"/>
      <c r="P40" s="50"/>
      <c r="Q40" s="48"/>
      <c r="R40" s="48"/>
      <c r="S40" s="69"/>
      <c r="T40" s="69"/>
      <c r="U40" s="52"/>
      <c r="V40" s="38">
        <f t="shared" si="3"/>
        <v>0</v>
      </c>
      <c r="W40" s="63">
        <f t="shared" si="2"/>
        <v>0</v>
      </c>
      <c r="X40" s="40">
        <f t="shared" si="4"/>
        <v>0</v>
      </c>
      <c r="Y40" s="40">
        <f t="shared" si="5"/>
        <v>0</v>
      </c>
    </row>
    <row r="41" spans="2:25" x14ac:dyDescent="0.25">
      <c r="B41" s="41" t="s">
        <v>65</v>
      </c>
      <c r="C41" s="21">
        <v>31</v>
      </c>
      <c r="D41" s="64">
        <f t="shared" si="9"/>
        <v>0</v>
      </c>
      <c r="E41" s="65">
        <f t="shared" si="9"/>
        <v>0</v>
      </c>
      <c r="F41" s="66"/>
      <c r="G41" s="67"/>
      <c r="H41" s="66"/>
      <c r="I41" s="67"/>
      <c r="J41" s="68">
        <f t="shared" si="10"/>
        <v>0</v>
      </c>
      <c r="K41" s="47"/>
      <c r="L41" s="49"/>
      <c r="M41" s="47"/>
      <c r="N41" s="48"/>
      <c r="O41" s="49"/>
      <c r="P41" s="50"/>
      <c r="Q41" s="48"/>
      <c r="R41" s="48"/>
      <c r="S41" s="69"/>
      <c r="T41" s="69"/>
      <c r="U41" s="52"/>
      <c r="V41" s="38">
        <f t="shared" si="3"/>
        <v>0</v>
      </c>
      <c r="W41" s="63">
        <f t="shared" si="2"/>
        <v>0</v>
      </c>
      <c r="X41" s="40">
        <f t="shared" si="4"/>
        <v>0</v>
      </c>
      <c r="Y41" s="40">
        <f t="shared" si="5"/>
        <v>0</v>
      </c>
    </row>
    <row r="42" spans="2:25" x14ac:dyDescent="0.25">
      <c r="B42" s="41" t="s">
        <v>66</v>
      </c>
      <c r="C42" s="21">
        <v>32</v>
      </c>
      <c r="D42" s="64">
        <f t="shared" si="9"/>
        <v>0</v>
      </c>
      <c r="E42" s="65">
        <f t="shared" si="9"/>
        <v>0</v>
      </c>
      <c r="F42" s="66"/>
      <c r="G42" s="67"/>
      <c r="H42" s="66"/>
      <c r="I42" s="67"/>
      <c r="J42" s="68">
        <f t="shared" si="10"/>
        <v>0</v>
      </c>
      <c r="K42" s="47"/>
      <c r="L42" s="49"/>
      <c r="M42" s="47"/>
      <c r="N42" s="48"/>
      <c r="O42" s="49"/>
      <c r="P42" s="50"/>
      <c r="Q42" s="48"/>
      <c r="R42" s="48"/>
      <c r="S42" s="69"/>
      <c r="T42" s="69"/>
      <c r="U42" s="52"/>
      <c r="V42" s="38">
        <f t="shared" si="3"/>
        <v>0</v>
      </c>
      <c r="W42" s="63">
        <f t="shared" si="2"/>
        <v>0</v>
      </c>
      <c r="X42" s="40">
        <f t="shared" si="4"/>
        <v>0</v>
      </c>
      <c r="Y42" s="40">
        <f t="shared" si="5"/>
        <v>0</v>
      </c>
    </row>
    <row r="43" spans="2:25" x14ac:dyDescent="0.25">
      <c r="B43" s="41" t="s">
        <v>67</v>
      </c>
      <c r="C43" s="21">
        <v>33</v>
      </c>
      <c r="D43" s="64">
        <f t="shared" si="9"/>
        <v>0</v>
      </c>
      <c r="E43" s="65">
        <f t="shared" si="9"/>
        <v>0</v>
      </c>
      <c r="F43" s="66"/>
      <c r="G43" s="67"/>
      <c r="H43" s="66"/>
      <c r="I43" s="67"/>
      <c r="J43" s="68">
        <f t="shared" si="10"/>
        <v>0</v>
      </c>
      <c r="K43" s="47"/>
      <c r="L43" s="49"/>
      <c r="M43" s="47"/>
      <c r="N43" s="48"/>
      <c r="O43" s="49"/>
      <c r="P43" s="50"/>
      <c r="Q43" s="48"/>
      <c r="R43" s="48"/>
      <c r="S43" s="69"/>
      <c r="T43" s="69"/>
      <c r="U43" s="52"/>
      <c r="V43" s="38">
        <f t="shared" si="3"/>
        <v>0</v>
      </c>
      <c r="W43" s="63">
        <f t="shared" si="2"/>
        <v>0</v>
      </c>
      <c r="X43" s="40">
        <f t="shared" si="4"/>
        <v>0</v>
      </c>
      <c r="Y43" s="40">
        <f t="shared" si="5"/>
        <v>0</v>
      </c>
    </row>
    <row r="44" spans="2:25" x14ac:dyDescent="0.25">
      <c r="B44" s="41" t="s">
        <v>68</v>
      </c>
      <c r="C44" s="21">
        <v>34</v>
      </c>
      <c r="D44" s="64">
        <f t="shared" si="9"/>
        <v>0</v>
      </c>
      <c r="E44" s="65">
        <f t="shared" si="9"/>
        <v>0</v>
      </c>
      <c r="F44" s="66"/>
      <c r="G44" s="67"/>
      <c r="H44" s="66"/>
      <c r="I44" s="67"/>
      <c r="J44" s="68">
        <f t="shared" si="10"/>
        <v>0</v>
      </c>
      <c r="K44" s="47"/>
      <c r="L44" s="49"/>
      <c r="M44" s="47"/>
      <c r="N44" s="48"/>
      <c r="O44" s="49"/>
      <c r="P44" s="50"/>
      <c r="Q44" s="48"/>
      <c r="R44" s="48"/>
      <c r="S44" s="69"/>
      <c r="T44" s="69"/>
      <c r="U44" s="52"/>
      <c r="V44" s="38">
        <f t="shared" si="3"/>
        <v>0</v>
      </c>
      <c r="W44" s="63">
        <f t="shared" si="2"/>
        <v>0</v>
      </c>
      <c r="X44" s="40">
        <f t="shared" si="4"/>
        <v>0</v>
      </c>
      <c r="Y44" s="40">
        <f t="shared" si="5"/>
        <v>0</v>
      </c>
    </row>
    <row r="45" spans="2:25" x14ac:dyDescent="0.25">
      <c r="B45" s="41" t="s">
        <v>69</v>
      </c>
      <c r="C45" s="21">
        <v>35</v>
      </c>
      <c r="D45" s="64">
        <f>F45+S45</f>
        <v>0</v>
      </c>
      <c r="E45" s="65">
        <f>G45+T45</f>
        <v>0</v>
      </c>
      <c r="F45" s="66"/>
      <c r="G45" s="67"/>
      <c r="H45" s="77"/>
      <c r="I45" s="78"/>
      <c r="J45" s="68">
        <f>K45+U45</f>
        <v>0</v>
      </c>
      <c r="K45" s="47"/>
      <c r="L45" s="78"/>
      <c r="M45" s="47"/>
      <c r="N45" s="48"/>
      <c r="O45" s="49"/>
      <c r="P45" s="50"/>
      <c r="Q45" s="80"/>
      <c r="R45" s="80"/>
      <c r="S45" s="69"/>
      <c r="T45" s="69"/>
      <c r="U45" s="52"/>
      <c r="V45" s="38">
        <f t="shared" si="3"/>
        <v>0</v>
      </c>
      <c r="W45" s="63">
        <f t="shared" si="2"/>
        <v>0</v>
      </c>
      <c r="X45" s="40">
        <f t="shared" si="4"/>
        <v>0</v>
      </c>
      <c r="Y45" s="40">
        <f t="shared" si="5"/>
        <v>0</v>
      </c>
    </row>
    <row r="46" spans="2:25" x14ac:dyDescent="0.25">
      <c r="B46" s="41" t="s">
        <v>70</v>
      </c>
      <c r="C46" s="21">
        <v>36</v>
      </c>
      <c r="D46" s="64">
        <f t="shared" ref="D46:E56" si="11">F46+H46+S46</f>
        <v>0</v>
      </c>
      <c r="E46" s="65">
        <f t="shared" si="11"/>
        <v>0</v>
      </c>
      <c r="F46" s="66"/>
      <c r="G46" s="67"/>
      <c r="H46" s="66"/>
      <c r="I46" s="67"/>
      <c r="J46" s="68">
        <f t="shared" ref="J46:J56" si="12">K46+L46+U46</f>
        <v>0</v>
      </c>
      <c r="K46" s="47"/>
      <c r="L46" s="49"/>
      <c r="M46" s="47"/>
      <c r="N46" s="48"/>
      <c r="O46" s="49"/>
      <c r="P46" s="50"/>
      <c r="Q46" s="48"/>
      <c r="R46" s="48"/>
      <c r="S46" s="69"/>
      <c r="T46" s="69"/>
      <c r="U46" s="52"/>
      <c r="V46" s="38">
        <f t="shared" si="3"/>
        <v>0</v>
      </c>
      <c r="W46" s="63">
        <f t="shared" si="2"/>
        <v>0</v>
      </c>
      <c r="X46" s="40">
        <f t="shared" si="4"/>
        <v>0</v>
      </c>
      <c r="Y46" s="40">
        <f t="shared" si="5"/>
        <v>0</v>
      </c>
    </row>
    <row r="47" spans="2:25" x14ac:dyDescent="0.25">
      <c r="B47" s="41" t="s">
        <v>71</v>
      </c>
      <c r="C47" s="21">
        <v>37</v>
      </c>
      <c r="D47" s="64">
        <f t="shared" si="11"/>
        <v>0</v>
      </c>
      <c r="E47" s="65">
        <f t="shared" si="11"/>
        <v>0</v>
      </c>
      <c r="F47" s="66"/>
      <c r="G47" s="67"/>
      <c r="H47" s="66"/>
      <c r="I47" s="67"/>
      <c r="J47" s="68">
        <f t="shared" si="12"/>
        <v>0</v>
      </c>
      <c r="K47" s="47"/>
      <c r="L47" s="49"/>
      <c r="M47" s="47"/>
      <c r="N47" s="48"/>
      <c r="O47" s="49"/>
      <c r="P47" s="50"/>
      <c r="Q47" s="48"/>
      <c r="R47" s="48"/>
      <c r="S47" s="69"/>
      <c r="T47" s="69"/>
      <c r="U47" s="52"/>
      <c r="V47" s="38">
        <f t="shared" si="3"/>
        <v>0</v>
      </c>
      <c r="W47" s="63">
        <f t="shared" si="2"/>
        <v>0</v>
      </c>
      <c r="X47" s="40">
        <f t="shared" si="4"/>
        <v>0</v>
      </c>
      <c r="Y47" s="40">
        <f t="shared" si="5"/>
        <v>0</v>
      </c>
    </row>
    <row r="48" spans="2:25" x14ac:dyDescent="0.25">
      <c r="B48" s="41" t="s">
        <v>72</v>
      </c>
      <c r="C48" s="21">
        <v>38</v>
      </c>
      <c r="D48" s="64">
        <f t="shared" si="11"/>
        <v>0</v>
      </c>
      <c r="E48" s="65">
        <f t="shared" si="11"/>
        <v>0</v>
      </c>
      <c r="F48" s="66"/>
      <c r="G48" s="67"/>
      <c r="H48" s="66"/>
      <c r="I48" s="67"/>
      <c r="J48" s="68">
        <f t="shared" si="12"/>
        <v>0</v>
      </c>
      <c r="K48" s="47"/>
      <c r="L48" s="49"/>
      <c r="M48" s="47"/>
      <c r="N48" s="48"/>
      <c r="O48" s="49"/>
      <c r="P48" s="50"/>
      <c r="Q48" s="48"/>
      <c r="R48" s="48"/>
      <c r="S48" s="69"/>
      <c r="T48" s="69"/>
      <c r="U48" s="52"/>
      <c r="V48" s="38">
        <f t="shared" si="3"/>
        <v>0</v>
      </c>
      <c r="W48" s="63">
        <f t="shared" si="2"/>
        <v>0</v>
      </c>
      <c r="X48" s="40">
        <f t="shared" si="4"/>
        <v>0</v>
      </c>
      <c r="Y48" s="40">
        <f t="shared" si="5"/>
        <v>0</v>
      </c>
    </row>
    <row r="49" spans="2:25" x14ac:dyDescent="0.25">
      <c r="B49" s="41" t="s">
        <v>73</v>
      </c>
      <c r="C49" s="21">
        <v>39</v>
      </c>
      <c r="D49" s="64">
        <f t="shared" si="11"/>
        <v>0</v>
      </c>
      <c r="E49" s="65">
        <f t="shared" si="11"/>
        <v>0</v>
      </c>
      <c r="F49" s="66"/>
      <c r="G49" s="67"/>
      <c r="H49" s="66"/>
      <c r="I49" s="67"/>
      <c r="J49" s="68">
        <f t="shared" si="12"/>
        <v>0</v>
      </c>
      <c r="K49" s="47"/>
      <c r="L49" s="49"/>
      <c r="M49" s="47"/>
      <c r="N49" s="48"/>
      <c r="O49" s="49"/>
      <c r="P49" s="50"/>
      <c r="Q49" s="48"/>
      <c r="R49" s="48"/>
      <c r="S49" s="69"/>
      <c r="T49" s="69"/>
      <c r="U49" s="52"/>
      <c r="V49" s="38">
        <f t="shared" si="3"/>
        <v>0</v>
      </c>
      <c r="W49" s="63">
        <f t="shared" si="2"/>
        <v>0</v>
      </c>
      <c r="X49" s="40">
        <f t="shared" si="4"/>
        <v>0</v>
      </c>
      <c r="Y49" s="40">
        <f t="shared" si="5"/>
        <v>0</v>
      </c>
    </row>
    <row r="50" spans="2:25" x14ac:dyDescent="0.25">
      <c r="B50" s="41" t="s">
        <v>74</v>
      </c>
      <c r="C50" s="21">
        <v>40</v>
      </c>
      <c r="D50" s="64">
        <f t="shared" si="11"/>
        <v>0</v>
      </c>
      <c r="E50" s="65">
        <f t="shared" si="11"/>
        <v>0</v>
      </c>
      <c r="F50" s="66"/>
      <c r="G50" s="67"/>
      <c r="H50" s="66"/>
      <c r="I50" s="67"/>
      <c r="J50" s="68">
        <f t="shared" si="12"/>
        <v>0</v>
      </c>
      <c r="K50" s="47"/>
      <c r="L50" s="49"/>
      <c r="M50" s="47"/>
      <c r="N50" s="48"/>
      <c r="O50" s="49"/>
      <c r="P50" s="50"/>
      <c r="Q50" s="48"/>
      <c r="R50" s="48"/>
      <c r="S50" s="69"/>
      <c r="T50" s="69"/>
      <c r="U50" s="52"/>
      <c r="V50" s="38">
        <f t="shared" si="3"/>
        <v>0</v>
      </c>
      <c r="W50" s="63">
        <f t="shared" si="2"/>
        <v>0</v>
      </c>
      <c r="X50" s="40">
        <f t="shared" si="4"/>
        <v>0</v>
      </c>
      <c r="Y50" s="40">
        <f t="shared" si="5"/>
        <v>0</v>
      </c>
    </row>
    <row r="51" spans="2:25" x14ac:dyDescent="0.25">
      <c r="B51" s="41" t="s">
        <v>75</v>
      </c>
      <c r="C51" s="21">
        <v>41</v>
      </c>
      <c r="D51" s="64">
        <f t="shared" si="11"/>
        <v>0</v>
      </c>
      <c r="E51" s="65">
        <f t="shared" si="11"/>
        <v>0</v>
      </c>
      <c r="F51" s="66"/>
      <c r="G51" s="67"/>
      <c r="H51" s="66"/>
      <c r="I51" s="67"/>
      <c r="J51" s="68">
        <f t="shared" si="12"/>
        <v>0</v>
      </c>
      <c r="K51" s="47"/>
      <c r="L51" s="49"/>
      <c r="M51" s="47"/>
      <c r="N51" s="48"/>
      <c r="O51" s="49"/>
      <c r="P51" s="50"/>
      <c r="Q51" s="48"/>
      <c r="R51" s="48"/>
      <c r="S51" s="69"/>
      <c r="T51" s="69"/>
      <c r="U51" s="52"/>
      <c r="V51" s="38">
        <f t="shared" si="3"/>
        <v>0</v>
      </c>
      <c r="W51" s="63">
        <f t="shared" si="2"/>
        <v>0</v>
      </c>
      <c r="X51" s="40">
        <f t="shared" si="4"/>
        <v>0</v>
      </c>
      <c r="Y51" s="40">
        <f t="shared" si="5"/>
        <v>0</v>
      </c>
    </row>
    <row r="52" spans="2:25" x14ac:dyDescent="0.25">
      <c r="B52" s="41" t="s">
        <v>76</v>
      </c>
      <c r="C52" s="21">
        <v>42</v>
      </c>
      <c r="D52" s="64">
        <f t="shared" si="11"/>
        <v>0</v>
      </c>
      <c r="E52" s="65">
        <f t="shared" si="11"/>
        <v>0</v>
      </c>
      <c r="F52" s="66"/>
      <c r="G52" s="67"/>
      <c r="H52" s="66"/>
      <c r="I52" s="67"/>
      <c r="J52" s="68">
        <f t="shared" si="12"/>
        <v>0</v>
      </c>
      <c r="K52" s="47"/>
      <c r="L52" s="49"/>
      <c r="M52" s="47"/>
      <c r="N52" s="48"/>
      <c r="O52" s="49"/>
      <c r="P52" s="50"/>
      <c r="Q52" s="48"/>
      <c r="R52" s="48"/>
      <c r="S52" s="69"/>
      <c r="T52" s="69"/>
      <c r="U52" s="52"/>
      <c r="V52" s="38">
        <f t="shared" si="3"/>
        <v>0</v>
      </c>
      <c r="W52" s="63">
        <f t="shared" si="2"/>
        <v>0</v>
      </c>
      <c r="X52" s="40">
        <f t="shared" si="4"/>
        <v>0</v>
      </c>
      <c r="Y52" s="40">
        <f t="shared" si="5"/>
        <v>0</v>
      </c>
    </row>
    <row r="53" spans="2:25" x14ac:dyDescent="0.25">
      <c r="B53" s="41" t="s">
        <v>77</v>
      </c>
      <c r="C53" s="21">
        <v>43</v>
      </c>
      <c r="D53" s="64">
        <f t="shared" si="11"/>
        <v>0</v>
      </c>
      <c r="E53" s="65">
        <f t="shared" si="11"/>
        <v>0</v>
      </c>
      <c r="F53" s="66"/>
      <c r="G53" s="67"/>
      <c r="H53" s="66"/>
      <c r="I53" s="67"/>
      <c r="J53" s="68">
        <f t="shared" si="12"/>
        <v>0</v>
      </c>
      <c r="K53" s="47"/>
      <c r="L53" s="49"/>
      <c r="M53" s="47"/>
      <c r="N53" s="48"/>
      <c r="O53" s="49"/>
      <c r="P53" s="50"/>
      <c r="Q53" s="48"/>
      <c r="R53" s="48"/>
      <c r="S53" s="69"/>
      <c r="T53" s="69"/>
      <c r="U53" s="52"/>
      <c r="V53" s="38">
        <f t="shared" si="3"/>
        <v>0</v>
      </c>
      <c r="W53" s="63">
        <f t="shared" si="2"/>
        <v>0</v>
      </c>
      <c r="X53" s="40">
        <f t="shared" si="4"/>
        <v>0</v>
      </c>
      <c r="Y53" s="40">
        <f t="shared" si="5"/>
        <v>0</v>
      </c>
    </row>
    <row r="54" spans="2:25" x14ac:dyDescent="0.25">
      <c r="B54" s="41" t="s">
        <v>78</v>
      </c>
      <c r="C54" s="21">
        <v>44</v>
      </c>
      <c r="D54" s="64">
        <f t="shared" si="11"/>
        <v>0</v>
      </c>
      <c r="E54" s="65">
        <f t="shared" si="11"/>
        <v>0</v>
      </c>
      <c r="F54" s="66"/>
      <c r="G54" s="67"/>
      <c r="H54" s="66"/>
      <c r="I54" s="67"/>
      <c r="J54" s="68">
        <f t="shared" si="12"/>
        <v>0</v>
      </c>
      <c r="K54" s="47"/>
      <c r="L54" s="49"/>
      <c r="M54" s="47"/>
      <c r="N54" s="48"/>
      <c r="O54" s="49"/>
      <c r="P54" s="50"/>
      <c r="Q54" s="48"/>
      <c r="R54" s="48"/>
      <c r="S54" s="69"/>
      <c r="T54" s="69"/>
      <c r="U54" s="52"/>
      <c r="V54" s="38">
        <f t="shared" si="3"/>
        <v>0</v>
      </c>
      <c r="W54" s="63">
        <f t="shared" si="2"/>
        <v>0</v>
      </c>
      <c r="X54" s="40">
        <f t="shared" si="4"/>
        <v>0</v>
      </c>
      <c r="Y54" s="40">
        <f t="shared" si="5"/>
        <v>0</v>
      </c>
    </row>
    <row r="55" spans="2:25" x14ac:dyDescent="0.25">
      <c r="B55" s="41" t="s">
        <v>79</v>
      </c>
      <c r="C55" s="21">
        <v>45</v>
      </c>
      <c r="D55" s="64">
        <f t="shared" si="11"/>
        <v>0</v>
      </c>
      <c r="E55" s="65">
        <f t="shared" si="11"/>
        <v>0</v>
      </c>
      <c r="F55" s="66"/>
      <c r="G55" s="67"/>
      <c r="H55" s="66"/>
      <c r="I55" s="67"/>
      <c r="J55" s="68">
        <f t="shared" si="12"/>
        <v>0</v>
      </c>
      <c r="K55" s="47"/>
      <c r="L55" s="49"/>
      <c r="M55" s="47"/>
      <c r="N55" s="48"/>
      <c r="O55" s="49"/>
      <c r="P55" s="50"/>
      <c r="Q55" s="48"/>
      <c r="R55" s="48"/>
      <c r="S55" s="69"/>
      <c r="T55" s="69"/>
      <c r="U55" s="52"/>
      <c r="V55" s="38">
        <f t="shared" si="3"/>
        <v>0</v>
      </c>
      <c r="W55" s="63">
        <f t="shared" si="2"/>
        <v>0</v>
      </c>
      <c r="X55" s="40">
        <f t="shared" si="4"/>
        <v>0</v>
      </c>
      <c r="Y55" s="40">
        <f t="shared" si="5"/>
        <v>0</v>
      </c>
    </row>
    <row r="56" spans="2:25" x14ac:dyDescent="0.25">
      <c r="B56" s="41" t="s">
        <v>80</v>
      </c>
      <c r="C56" s="21">
        <v>46</v>
      </c>
      <c r="D56" s="64">
        <f t="shared" si="11"/>
        <v>0</v>
      </c>
      <c r="E56" s="65">
        <f t="shared" si="11"/>
        <v>0</v>
      </c>
      <c r="F56" s="66"/>
      <c r="G56" s="67"/>
      <c r="H56" s="66"/>
      <c r="I56" s="67"/>
      <c r="J56" s="68">
        <f t="shared" si="12"/>
        <v>0</v>
      </c>
      <c r="K56" s="47"/>
      <c r="L56" s="49"/>
      <c r="M56" s="47"/>
      <c r="N56" s="48"/>
      <c r="O56" s="49"/>
      <c r="P56" s="50"/>
      <c r="Q56" s="48"/>
      <c r="R56" s="48"/>
      <c r="S56" s="69"/>
      <c r="T56" s="69"/>
      <c r="U56" s="52"/>
      <c r="V56" s="38">
        <f t="shared" si="3"/>
        <v>0</v>
      </c>
      <c r="W56" s="63">
        <f t="shared" si="2"/>
        <v>0</v>
      </c>
      <c r="X56" s="40">
        <f t="shared" si="4"/>
        <v>0</v>
      </c>
      <c r="Y56" s="40">
        <f t="shared" si="5"/>
        <v>0</v>
      </c>
    </row>
    <row r="57" spans="2:25" ht="51" x14ac:dyDescent="0.25">
      <c r="B57" s="81" t="s">
        <v>81</v>
      </c>
      <c r="C57" s="21">
        <v>47</v>
      </c>
      <c r="D57" s="64">
        <f>F57+S57</f>
        <v>0</v>
      </c>
      <c r="E57" s="65">
        <f>G57+T57</f>
        <v>0</v>
      </c>
      <c r="F57" s="66"/>
      <c r="G57" s="67"/>
      <c r="H57" s="77"/>
      <c r="I57" s="78"/>
      <c r="J57" s="68">
        <f>K57+U57</f>
        <v>0</v>
      </c>
      <c r="K57" s="47"/>
      <c r="L57" s="78"/>
      <c r="M57" s="47"/>
      <c r="N57" s="48"/>
      <c r="O57" s="49"/>
      <c r="P57" s="50"/>
      <c r="Q57" s="80"/>
      <c r="R57" s="80"/>
      <c r="S57" s="69"/>
      <c r="T57" s="69"/>
      <c r="U57" s="52"/>
      <c r="V57" s="38">
        <f t="shared" si="3"/>
        <v>0</v>
      </c>
      <c r="W57" s="63">
        <f t="shared" si="2"/>
        <v>0</v>
      </c>
      <c r="X57" s="40">
        <f t="shared" si="4"/>
        <v>0</v>
      </c>
      <c r="Y57" s="40">
        <f t="shared" si="5"/>
        <v>0</v>
      </c>
    </row>
    <row r="58" spans="2:25" x14ac:dyDescent="0.25">
      <c r="B58" s="81" t="s">
        <v>82</v>
      </c>
      <c r="C58" s="21">
        <v>48</v>
      </c>
      <c r="D58" s="64">
        <f>F58+S58</f>
        <v>0</v>
      </c>
      <c r="E58" s="65">
        <f>G58+T58</f>
        <v>0</v>
      </c>
      <c r="F58" s="66"/>
      <c r="G58" s="67"/>
      <c r="H58" s="77"/>
      <c r="I58" s="78"/>
      <c r="J58" s="68">
        <f>K58+U58</f>
        <v>0</v>
      </c>
      <c r="K58" s="47"/>
      <c r="L58" s="78"/>
      <c r="M58" s="47"/>
      <c r="N58" s="48"/>
      <c r="O58" s="49"/>
      <c r="P58" s="50"/>
      <c r="Q58" s="80"/>
      <c r="R58" s="80"/>
      <c r="S58" s="69"/>
      <c r="T58" s="69"/>
      <c r="U58" s="52"/>
      <c r="V58" s="38">
        <f t="shared" si="3"/>
        <v>0</v>
      </c>
      <c r="W58" s="63">
        <f t="shared" si="2"/>
        <v>0</v>
      </c>
      <c r="X58" s="40">
        <f t="shared" si="4"/>
        <v>0</v>
      </c>
      <c r="Y58" s="40">
        <f t="shared" si="5"/>
        <v>0</v>
      </c>
    </row>
    <row r="59" spans="2:25" ht="25.5" x14ac:dyDescent="0.25">
      <c r="B59" s="82" t="s">
        <v>83</v>
      </c>
      <c r="C59" s="83"/>
      <c r="D59" s="70">
        <f>D56-(D57+D58)</f>
        <v>0</v>
      </c>
      <c r="E59" s="70">
        <f>E56-(E57+E58)</f>
        <v>0</v>
      </c>
      <c r="F59" s="70">
        <f>F56-(F57+F58)</f>
        <v>0</v>
      </c>
      <c r="G59" s="70">
        <f>G56-(G57+G58)</f>
        <v>0</v>
      </c>
      <c r="H59" s="61" t="s">
        <v>84</v>
      </c>
      <c r="I59" s="61" t="s">
        <v>84</v>
      </c>
      <c r="J59" s="61">
        <f>J56-(J57+J58)</f>
        <v>0</v>
      </c>
      <c r="K59" s="61">
        <f>K56-(K57+K58)</f>
        <v>0</v>
      </c>
      <c r="L59" s="61" t="s">
        <v>84</v>
      </c>
      <c r="M59" s="61">
        <f t="shared" ref="M59:U59" si="13">M56-(M57+M58)</f>
        <v>0</v>
      </c>
      <c r="N59" s="61">
        <f t="shared" si="13"/>
        <v>0</v>
      </c>
      <c r="O59" s="61">
        <f t="shared" si="13"/>
        <v>0</v>
      </c>
      <c r="P59" s="61">
        <f t="shared" si="13"/>
        <v>0</v>
      </c>
      <c r="Q59" s="61">
        <f t="shared" si="13"/>
        <v>0</v>
      </c>
      <c r="R59" s="61">
        <f t="shared" si="13"/>
        <v>0</v>
      </c>
      <c r="S59" s="70">
        <f t="shared" si="13"/>
        <v>0</v>
      </c>
      <c r="T59" s="70">
        <f t="shared" si="13"/>
        <v>0</v>
      </c>
      <c r="U59" s="61">
        <f t="shared" si="13"/>
        <v>0</v>
      </c>
      <c r="V59" s="38">
        <f t="shared" si="3"/>
        <v>0</v>
      </c>
      <c r="W59" s="63">
        <f t="shared" si="2"/>
        <v>0</v>
      </c>
      <c r="X59" s="40">
        <f t="shared" si="4"/>
        <v>0</v>
      </c>
      <c r="Y59" s="40">
        <f t="shared" si="5"/>
        <v>0</v>
      </c>
    </row>
    <row r="60" spans="2:25" ht="25.5" x14ac:dyDescent="0.25">
      <c r="B60" s="41" t="s">
        <v>85</v>
      </c>
      <c r="C60" s="21">
        <v>49</v>
      </c>
      <c r="D60" s="64">
        <f t="shared" ref="D60:E79" si="14">F60+H60+S60</f>
        <v>0</v>
      </c>
      <c r="E60" s="65">
        <f t="shared" si="14"/>
        <v>0</v>
      </c>
      <c r="F60" s="66"/>
      <c r="G60" s="67"/>
      <c r="H60" s="66"/>
      <c r="I60" s="67"/>
      <c r="J60" s="68">
        <f t="shared" ref="J60:J79" si="15">K60+L60+U60</f>
        <v>0</v>
      </c>
      <c r="K60" s="47"/>
      <c r="L60" s="49"/>
      <c r="M60" s="47"/>
      <c r="N60" s="48"/>
      <c r="O60" s="49"/>
      <c r="P60" s="50"/>
      <c r="Q60" s="48"/>
      <c r="R60" s="48"/>
      <c r="S60" s="69"/>
      <c r="T60" s="69"/>
      <c r="U60" s="52"/>
      <c r="V60" s="38">
        <f t="shared" si="3"/>
        <v>0</v>
      </c>
      <c r="W60" s="63">
        <f t="shared" si="2"/>
        <v>0</v>
      </c>
      <c r="X60" s="40">
        <f t="shared" si="4"/>
        <v>0</v>
      </c>
      <c r="Y60" s="40">
        <f t="shared" si="5"/>
        <v>0</v>
      </c>
    </row>
    <row r="61" spans="2:25" x14ac:dyDescent="0.25">
      <c r="B61" s="41" t="s">
        <v>86</v>
      </c>
      <c r="C61" s="21">
        <v>50</v>
      </c>
      <c r="D61" s="64">
        <f t="shared" si="14"/>
        <v>0</v>
      </c>
      <c r="E61" s="65">
        <f t="shared" si="14"/>
        <v>0</v>
      </c>
      <c r="F61" s="66"/>
      <c r="G61" s="67"/>
      <c r="H61" s="66"/>
      <c r="I61" s="67"/>
      <c r="J61" s="68">
        <f t="shared" si="15"/>
        <v>0</v>
      </c>
      <c r="K61" s="47"/>
      <c r="L61" s="49"/>
      <c r="M61" s="47"/>
      <c r="N61" s="48"/>
      <c r="O61" s="49"/>
      <c r="P61" s="50"/>
      <c r="Q61" s="48"/>
      <c r="R61" s="48"/>
      <c r="S61" s="69"/>
      <c r="T61" s="69"/>
      <c r="U61" s="52"/>
      <c r="V61" s="38">
        <f t="shared" si="3"/>
        <v>0</v>
      </c>
      <c r="W61" s="63">
        <f t="shared" si="2"/>
        <v>0</v>
      </c>
      <c r="X61" s="40">
        <f t="shared" si="4"/>
        <v>0</v>
      </c>
      <c r="Y61" s="40">
        <f t="shared" si="5"/>
        <v>0</v>
      </c>
    </row>
    <row r="62" spans="2:25" x14ac:dyDescent="0.25">
      <c r="B62" s="41" t="s">
        <v>87</v>
      </c>
      <c r="C62" s="21">
        <v>51</v>
      </c>
      <c r="D62" s="64">
        <f t="shared" si="14"/>
        <v>0</v>
      </c>
      <c r="E62" s="65">
        <f t="shared" si="14"/>
        <v>0</v>
      </c>
      <c r="F62" s="66"/>
      <c r="G62" s="67"/>
      <c r="H62" s="66"/>
      <c r="I62" s="67"/>
      <c r="J62" s="68">
        <f t="shared" si="15"/>
        <v>0</v>
      </c>
      <c r="K62" s="47"/>
      <c r="L62" s="49"/>
      <c r="M62" s="47"/>
      <c r="N62" s="48"/>
      <c r="O62" s="49"/>
      <c r="P62" s="50"/>
      <c r="Q62" s="48"/>
      <c r="R62" s="48"/>
      <c r="S62" s="69"/>
      <c r="T62" s="69"/>
      <c r="U62" s="52"/>
      <c r="V62" s="38">
        <f t="shared" si="3"/>
        <v>0</v>
      </c>
      <c r="W62" s="63">
        <f t="shared" si="2"/>
        <v>0</v>
      </c>
      <c r="X62" s="40">
        <f t="shared" si="4"/>
        <v>0</v>
      </c>
      <c r="Y62" s="40">
        <f t="shared" si="5"/>
        <v>0</v>
      </c>
    </row>
    <row r="63" spans="2:25" x14ac:dyDescent="0.25">
      <c r="B63" s="41" t="s">
        <v>88</v>
      </c>
      <c r="C63" s="21">
        <v>52</v>
      </c>
      <c r="D63" s="64">
        <f t="shared" si="14"/>
        <v>0</v>
      </c>
      <c r="E63" s="65">
        <f t="shared" si="14"/>
        <v>0</v>
      </c>
      <c r="F63" s="66"/>
      <c r="G63" s="67"/>
      <c r="H63" s="66"/>
      <c r="I63" s="67"/>
      <c r="J63" s="68">
        <f t="shared" si="15"/>
        <v>0</v>
      </c>
      <c r="K63" s="47"/>
      <c r="L63" s="49"/>
      <c r="M63" s="47"/>
      <c r="N63" s="48"/>
      <c r="O63" s="49"/>
      <c r="P63" s="50"/>
      <c r="Q63" s="48"/>
      <c r="R63" s="48"/>
      <c r="S63" s="69"/>
      <c r="T63" s="69"/>
      <c r="U63" s="52"/>
      <c r="V63" s="38">
        <f t="shared" si="3"/>
        <v>0</v>
      </c>
      <c r="W63" s="63">
        <f t="shared" si="2"/>
        <v>0</v>
      </c>
      <c r="X63" s="40">
        <f t="shared" si="4"/>
        <v>0</v>
      </c>
      <c r="Y63" s="40">
        <f t="shared" si="5"/>
        <v>0</v>
      </c>
    </row>
    <row r="64" spans="2:25" x14ac:dyDescent="0.25">
      <c r="B64" s="41" t="s">
        <v>89</v>
      </c>
      <c r="C64" s="21">
        <v>53</v>
      </c>
      <c r="D64" s="64">
        <f t="shared" si="14"/>
        <v>0</v>
      </c>
      <c r="E64" s="65">
        <f t="shared" si="14"/>
        <v>0</v>
      </c>
      <c r="F64" s="66"/>
      <c r="G64" s="67"/>
      <c r="H64" s="66"/>
      <c r="I64" s="67"/>
      <c r="J64" s="68">
        <f t="shared" si="15"/>
        <v>0</v>
      </c>
      <c r="K64" s="47"/>
      <c r="L64" s="49"/>
      <c r="M64" s="47"/>
      <c r="N64" s="48"/>
      <c r="O64" s="49"/>
      <c r="P64" s="50"/>
      <c r="Q64" s="48"/>
      <c r="R64" s="48"/>
      <c r="S64" s="69"/>
      <c r="T64" s="69"/>
      <c r="U64" s="52"/>
      <c r="V64" s="38">
        <f t="shared" si="3"/>
        <v>0</v>
      </c>
      <c r="W64" s="63">
        <f t="shared" si="2"/>
        <v>0</v>
      </c>
      <c r="X64" s="40">
        <f t="shared" si="4"/>
        <v>0</v>
      </c>
      <c r="Y64" s="40">
        <f t="shared" si="5"/>
        <v>0</v>
      </c>
    </row>
    <row r="65" spans="2:25" x14ac:dyDescent="0.25">
      <c r="B65" s="41" t="s">
        <v>90</v>
      </c>
      <c r="C65" s="21">
        <v>54</v>
      </c>
      <c r="D65" s="64">
        <f t="shared" si="14"/>
        <v>0</v>
      </c>
      <c r="E65" s="65">
        <f t="shared" si="14"/>
        <v>0</v>
      </c>
      <c r="F65" s="66"/>
      <c r="G65" s="67"/>
      <c r="H65" s="66"/>
      <c r="I65" s="67"/>
      <c r="J65" s="68">
        <f t="shared" si="15"/>
        <v>0</v>
      </c>
      <c r="K65" s="47"/>
      <c r="L65" s="49"/>
      <c r="M65" s="47"/>
      <c r="N65" s="48"/>
      <c r="O65" s="49"/>
      <c r="P65" s="50"/>
      <c r="Q65" s="48"/>
      <c r="R65" s="48"/>
      <c r="S65" s="69"/>
      <c r="T65" s="69"/>
      <c r="U65" s="52"/>
      <c r="V65" s="38">
        <f t="shared" si="3"/>
        <v>0</v>
      </c>
      <c r="W65" s="63">
        <f t="shared" si="2"/>
        <v>0</v>
      </c>
      <c r="X65" s="40">
        <f t="shared" si="4"/>
        <v>0</v>
      </c>
      <c r="Y65" s="40">
        <f t="shared" si="5"/>
        <v>0</v>
      </c>
    </row>
    <row r="66" spans="2:25" x14ac:dyDescent="0.25">
      <c r="B66" s="41" t="s">
        <v>91</v>
      </c>
      <c r="C66" s="21">
        <v>55</v>
      </c>
      <c r="D66" s="64">
        <f t="shared" si="14"/>
        <v>0</v>
      </c>
      <c r="E66" s="65">
        <f t="shared" si="14"/>
        <v>0</v>
      </c>
      <c r="F66" s="66"/>
      <c r="G66" s="67"/>
      <c r="H66" s="66"/>
      <c r="I66" s="67"/>
      <c r="J66" s="68">
        <f t="shared" si="15"/>
        <v>0</v>
      </c>
      <c r="K66" s="47"/>
      <c r="L66" s="49"/>
      <c r="M66" s="47"/>
      <c r="N66" s="48"/>
      <c r="O66" s="49"/>
      <c r="P66" s="50"/>
      <c r="Q66" s="48"/>
      <c r="R66" s="48"/>
      <c r="S66" s="69"/>
      <c r="T66" s="69"/>
      <c r="U66" s="52"/>
      <c r="V66" s="38">
        <f t="shared" si="3"/>
        <v>0</v>
      </c>
      <c r="W66" s="63">
        <f t="shared" si="2"/>
        <v>0</v>
      </c>
      <c r="X66" s="40">
        <f t="shared" si="4"/>
        <v>0</v>
      </c>
      <c r="Y66" s="40">
        <f t="shared" si="5"/>
        <v>0</v>
      </c>
    </row>
    <row r="67" spans="2:25" x14ac:dyDescent="0.25">
      <c r="B67" s="41" t="s">
        <v>92</v>
      </c>
      <c r="C67" s="21">
        <v>56</v>
      </c>
      <c r="D67" s="64">
        <f t="shared" si="14"/>
        <v>0</v>
      </c>
      <c r="E67" s="65">
        <f t="shared" si="14"/>
        <v>0</v>
      </c>
      <c r="F67" s="66"/>
      <c r="G67" s="67"/>
      <c r="H67" s="66"/>
      <c r="I67" s="67"/>
      <c r="J67" s="68">
        <f t="shared" si="15"/>
        <v>0</v>
      </c>
      <c r="K67" s="47"/>
      <c r="L67" s="49"/>
      <c r="M67" s="47"/>
      <c r="N67" s="48"/>
      <c r="O67" s="49"/>
      <c r="P67" s="50"/>
      <c r="Q67" s="48"/>
      <c r="R67" s="48"/>
      <c r="S67" s="69"/>
      <c r="T67" s="69"/>
      <c r="U67" s="52"/>
      <c r="V67" s="38">
        <f t="shared" si="3"/>
        <v>0</v>
      </c>
      <c r="W67" s="63">
        <f t="shared" si="2"/>
        <v>0</v>
      </c>
      <c r="X67" s="40">
        <f t="shared" si="4"/>
        <v>0</v>
      </c>
      <c r="Y67" s="40">
        <f t="shared" si="5"/>
        <v>0</v>
      </c>
    </row>
    <row r="68" spans="2:25" x14ac:dyDescent="0.25">
      <c r="B68" s="41" t="s">
        <v>93</v>
      </c>
      <c r="C68" s="21">
        <v>57</v>
      </c>
      <c r="D68" s="64">
        <f t="shared" si="14"/>
        <v>0</v>
      </c>
      <c r="E68" s="65">
        <f t="shared" si="14"/>
        <v>0</v>
      </c>
      <c r="F68" s="66"/>
      <c r="G68" s="67"/>
      <c r="H68" s="66"/>
      <c r="I68" s="67"/>
      <c r="J68" s="68">
        <f t="shared" si="15"/>
        <v>0</v>
      </c>
      <c r="K68" s="47"/>
      <c r="L68" s="49"/>
      <c r="M68" s="47"/>
      <c r="N68" s="48"/>
      <c r="O68" s="49"/>
      <c r="P68" s="50"/>
      <c r="Q68" s="48"/>
      <c r="R68" s="48"/>
      <c r="S68" s="69"/>
      <c r="T68" s="69"/>
      <c r="U68" s="52"/>
      <c r="V68" s="38">
        <f t="shared" si="3"/>
        <v>0</v>
      </c>
      <c r="W68" s="63">
        <f t="shared" si="2"/>
        <v>0</v>
      </c>
      <c r="X68" s="40">
        <f t="shared" si="4"/>
        <v>0</v>
      </c>
      <c r="Y68" s="40">
        <f t="shared" si="5"/>
        <v>0</v>
      </c>
    </row>
    <row r="69" spans="2:25" x14ac:dyDescent="0.25">
      <c r="B69" s="41" t="s">
        <v>94</v>
      </c>
      <c r="C69" s="21">
        <v>58</v>
      </c>
      <c r="D69" s="64">
        <f t="shared" si="14"/>
        <v>0</v>
      </c>
      <c r="E69" s="65">
        <f t="shared" si="14"/>
        <v>0</v>
      </c>
      <c r="F69" s="66"/>
      <c r="G69" s="67"/>
      <c r="H69" s="66"/>
      <c r="I69" s="67"/>
      <c r="J69" s="68">
        <f t="shared" si="15"/>
        <v>0</v>
      </c>
      <c r="K69" s="47"/>
      <c r="L69" s="49"/>
      <c r="M69" s="47"/>
      <c r="N69" s="48"/>
      <c r="O69" s="49"/>
      <c r="P69" s="50"/>
      <c r="Q69" s="48"/>
      <c r="R69" s="48"/>
      <c r="S69" s="69"/>
      <c r="T69" s="69"/>
      <c r="U69" s="52"/>
      <c r="V69" s="38">
        <f t="shared" si="3"/>
        <v>0</v>
      </c>
      <c r="W69" s="63">
        <f t="shared" si="2"/>
        <v>0</v>
      </c>
      <c r="X69" s="40">
        <f t="shared" si="4"/>
        <v>0</v>
      </c>
      <c r="Y69" s="40">
        <f t="shared" si="5"/>
        <v>0</v>
      </c>
    </row>
    <row r="70" spans="2:25" x14ac:dyDescent="0.25">
      <c r="B70" s="41" t="s">
        <v>95</v>
      </c>
      <c r="C70" s="21">
        <v>59</v>
      </c>
      <c r="D70" s="64">
        <f t="shared" si="14"/>
        <v>0</v>
      </c>
      <c r="E70" s="65">
        <f t="shared" si="14"/>
        <v>0</v>
      </c>
      <c r="F70" s="66"/>
      <c r="G70" s="67"/>
      <c r="H70" s="66"/>
      <c r="I70" s="67"/>
      <c r="J70" s="68">
        <f t="shared" si="15"/>
        <v>0</v>
      </c>
      <c r="K70" s="47"/>
      <c r="L70" s="49"/>
      <c r="M70" s="47"/>
      <c r="N70" s="48"/>
      <c r="O70" s="49"/>
      <c r="P70" s="50"/>
      <c r="Q70" s="48"/>
      <c r="R70" s="48"/>
      <c r="S70" s="69"/>
      <c r="T70" s="69"/>
      <c r="U70" s="52"/>
      <c r="V70" s="38">
        <f t="shared" si="3"/>
        <v>0</v>
      </c>
      <c r="W70" s="63">
        <f t="shared" si="2"/>
        <v>0</v>
      </c>
      <c r="X70" s="40">
        <f t="shared" si="4"/>
        <v>0</v>
      </c>
      <c r="Y70" s="40">
        <f t="shared" si="5"/>
        <v>0</v>
      </c>
    </row>
    <row r="71" spans="2:25" x14ac:dyDescent="0.25">
      <c r="B71" s="41" t="s">
        <v>96</v>
      </c>
      <c r="C71" s="21">
        <v>60</v>
      </c>
      <c r="D71" s="64">
        <f t="shared" si="14"/>
        <v>0</v>
      </c>
      <c r="E71" s="65">
        <f t="shared" si="14"/>
        <v>0</v>
      </c>
      <c r="F71" s="66"/>
      <c r="G71" s="67"/>
      <c r="H71" s="66"/>
      <c r="I71" s="67"/>
      <c r="J71" s="68">
        <f t="shared" si="15"/>
        <v>0</v>
      </c>
      <c r="K71" s="47"/>
      <c r="L71" s="49"/>
      <c r="M71" s="47"/>
      <c r="N71" s="48"/>
      <c r="O71" s="49"/>
      <c r="P71" s="50"/>
      <c r="Q71" s="48"/>
      <c r="R71" s="48"/>
      <c r="S71" s="69"/>
      <c r="T71" s="69"/>
      <c r="U71" s="52"/>
      <c r="V71" s="38">
        <f t="shared" si="3"/>
        <v>0</v>
      </c>
      <c r="W71" s="63">
        <f t="shared" si="2"/>
        <v>0</v>
      </c>
      <c r="X71" s="40">
        <f t="shared" si="4"/>
        <v>0</v>
      </c>
      <c r="Y71" s="40">
        <f t="shared" si="5"/>
        <v>0</v>
      </c>
    </row>
    <row r="72" spans="2:25" ht="25.5" x14ac:dyDescent="0.25">
      <c r="B72" s="41" t="s">
        <v>97</v>
      </c>
      <c r="C72" s="21">
        <v>61</v>
      </c>
      <c r="D72" s="64">
        <f t="shared" si="14"/>
        <v>0</v>
      </c>
      <c r="E72" s="65">
        <f t="shared" si="14"/>
        <v>0</v>
      </c>
      <c r="F72" s="66"/>
      <c r="G72" s="67"/>
      <c r="H72" s="66"/>
      <c r="I72" s="67"/>
      <c r="J72" s="68">
        <f t="shared" si="15"/>
        <v>0</v>
      </c>
      <c r="K72" s="47"/>
      <c r="L72" s="49"/>
      <c r="M72" s="47"/>
      <c r="N72" s="48"/>
      <c r="O72" s="49"/>
      <c r="P72" s="50"/>
      <c r="Q72" s="48"/>
      <c r="R72" s="48"/>
      <c r="S72" s="69"/>
      <c r="T72" s="69"/>
      <c r="U72" s="52"/>
      <c r="V72" s="38">
        <f t="shared" si="3"/>
        <v>0</v>
      </c>
      <c r="W72" s="63">
        <f t="shared" si="2"/>
        <v>0</v>
      </c>
      <c r="X72" s="40">
        <f t="shared" si="4"/>
        <v>0</v>
      </c>
      <c r="Y72" s="40">
        <f t="shared" si="5"/>
        <v>0</v>
      </c>
    </row>
    <row r="73" spans="2:25" x14ac:dyDescent="0.25">
      <c r="B73" s="41" t="s">
        <v>98</v>
      </c>
      <c r="C73" s="21">
        <v>62</v>
      </c>
      <c r="D73" s="64">
        <f t="shared" si="14"/>
        <v>0</v>
      </c>
      <c r="E73" s="65">
        <f t="shared" si="14"/>
        <v>0</v>
      </c>
      <c r="F73" s="66"/>
      <c r="G73" s="67"/>
      <c r="H73" s="66"/>
      <c r="I73" s="67"/>
      <c r="J73" s="68">
        <f t="shared" si="15"/>
        <v>0</v>
      </c>
      <c r="K73" s="47"/>
      <c r="L73" s="49"/>
      <c r="M73" s="47"/>
      <c r="N73" s="48"/>
      <c r="O73" s="49"/>
      <c r="P73" s="50"/>
      <c r="Q73" s="48"/>
      <c r="R73" s="48"/>
      <c r="S73" s="69"/>
      <c r="T73" s="69"/>
      <c r="U73" s="52"/>
      <c r="V73" s="38">
        <f t="shared" si="3"/>
        <v>0</v>
      </c>
      <c r="W73" s="63">
        <f t="shared" si="2"/>
        <v>0</v>
      </c>
      <c r="X73" s="40">
        <f t="shared" si="4"/>
        <v>0</v>
      </c>
      <c r="Y73" s="40">
        <f t="shared" si="5"/>
        <v>0</v>
      </c>
    </row>
    <row r="74" spans="2:25" ht="25.5" x14ac:dyDescent="0.25">
      <c r="B74" s="41" t="s">
        <v>99</v>
      </c>
      <c r="C74" s="21">
        <v>63</v>
      </c>
      <c r="D74" s="64">
        <f t="shared" si="14"/>
        <v>0</v>
      </c>
      <c r="E74" s="65">
        <f t="shared" si="14"/>
        <v>0</v>
      </c>
      <c r="F74" s="66"/>
      <c r="G74" s="67"/>
      <c r="H74" s="66"/>
      <c r="I74" s="67"/>
      <c r="J74" s="68">
        <f t="shared" si="15"/>
        <v>0</v>
      </c>
      <c r="K74" s="47"/>
      <c r="L74" s="49"/>
      <c r="M74" s="47"/>
      <c r="N74" s="48"/>
      <c r="O74" s="49"/>
      <c r="P74" s="50"/>
      <c r="Q74" s="48"/>
      <c r="R74" s="48"/>
      <c r="S74" s="69"/>
      <c r="T74" s="69"/>
      <c r="U74" s="52"/>
      <c r="V74" s="38">
        <f t="shared" si="3"/>
        <v>0</v>
      </c>
      <c r="W74" s="63">
        <f t="shared" ref="W74:W137" si="16">J74-P74-Q74</f>
        <v>0</v>
      </c>
      <c r="X74" s="40">
        <f t="shared" si="4"/>
        <v>0</v>
      </c>
      <c r="Y74" s="40">
        <f t="shared" si="5"/>
        <v>0</v>
      </c>
    </row>
    <row r="75" spans="2:25" ht="25.5" x14ac:dyDescent="0.25">
      <c r="B75" s="41" t="s">
        <v>100</v>
      </c>
      <c r="C75" s="21">
        <v>64</v>
      </c>
      <c r="D75" s="64">
        <f t="shared" si="14"/>
        <v>0</v>
      </c>
      <c r="E75" s="65">
        <f t="shared" si="14"/>
        <v>0</v>
      </c>
      <c r="F75" s="66"/>
      <c r="G75" s="67"/>
      <c r="H75" s="66"/>
      <c r="I75" s="67"/>
      <c r="J75" s="68">
        <f t="shared" si="15"/>
        <v>0</v>
      </c>
      <c r="K75" s="47"/>
      <c r="L75" s="49"/>
      <c r="M75" s="47"/>
      <c r="N75" s="48"/>
      <c r="O75" s="49"/>
      <c r="P75" s="50"/>
      <c r="Q75" s="48"/>
      <c r="R75" s="48"/>
      <c r="S75" s="69"/>
      <c r="T75" s="69"/>
      <c r="U75" s="52"/>
      <c r="V75" s="38">
        <f t="shared" ref="V75:V138" si="17">D75-E75</f>
        <v>0</v>
      </c>
      <c r="W75" s="63">
        <f t="shared" si="16"/>
        <v>0</v>
      </c>
      <c r="X75" s="40">
        <f t="shared" ref="X75:X138" si="18">IF(J75=0,0,E75/J75)</f>
        <v>0</v>
      </c>
      <c r="Y75" s="40">
        <f t="shared" ref="Y75:Y138" si="19">IF(D75=0,0,E75*100/D75)</f>
        <v>0</v>
      </c>
    </row>
    <row r="76" spans="2:25" x14ac:dyDescent="0.25">
      <c r="B76" s="41" t="s">
        <v>101</v>
      </c>
      <c r="C76" s="21">
        <v>65</v>
      </c>
      <c r="D76" s="64">
        <f t="shared" si="14"/>
        <v>0</v>
      </c>
      <c r="E76" s="65">
        <f t="shared" si="14"/>
        <v>0</v>
      </c>
      <c r="F76" s="66"/>
      <c r="G76" s="67"/>
      <c r="H76" s="66"/>
      <c r="I76" s="67"/>
      <c r="J76" s="68">
        <f t="shared" si="15"/>
        <v>0</v>
      </c>
      <c r="K76" s="47"/>
      <c r="L76" s="49"/>
      <c r="M76" s="47"/>
      <c r="N76" s="48"/>
      <c r="O76" s="49"/>
      <c r="P76" s="50"/>
      <c r="Q76" s="48"/>
      <c r="R76" s="48"/>
      <c r="S76" s="69"/>
      <c r="T76" s="69"/>
      <c r="U76" s="52"/>
      <c r="V76" s="38">
        <f t="shared" si="17"/>
        <v>0</v>
      </c>
      <c r="W76" s="63">
        <f t="shared" si="16"/>
        <v>0</v>
      </c>
      <c r="X76" s="40">
        <f t="shared" si="18"/>
        <v>0</v>
      </c>
      <c r="Y76" s="40">
        <f t="shared" si="19"/>
        <v>0</v>
      </c>
    </row>
    <row r="77" spans="2:25" x14ac:dyDescent="0.25">
      <c r="B77" s="41" t="s">
        <v>102</v>
      </c>
      <c r="C77" s="21">
        <v>66</v>
      </c>
      <c r="D77" s="64">
        <f t="shared" si="14"/>
        <v>0</v>
      </c>
      <c r="E77" s="65">
        <f t="shared" si="14"/>
        <v>0</v>
      </c>
      <c r="F77" s="66"/>
      <c r="G77" s="67"/>
      <c r="H77" s="66"/>
      <c r="I77" s="67"/>
      <c r="J77" s="68">
        <f t="shared" si="15"/>
        <v>0</v>
      </c>
      <c r="K77" s="47"/>
      <c r="L77" s="49"/>
      <c r="M77" s="47"/>
      <c r="N77" s="48"/>
      <c r="O77" s="49"/>
      <c r="P77" s="50"/>
      <c r="Q77" s="48"/>
      <c r="R77" s="48"/>
      <c r="S77" s="69"/>
      <c r="T77" s="69"/>
      <c r="U77" s="52"/>
      <c r="V77" s="38">
        <f t="shared" si="17"/>
        <v>0</v>
      </c>
      <c r="W77" s="63">
        <f t="shared" si="16"/>
        <v>0</v>
      </c>
      <c r="X77" s="40">
        <f t="shared" si="18"/>
        <v>0</v>
      </c>
      <c r="Y77" s="40">
        <f t="shared" si="19"/>
        <v>0</v>
      </c>
    </row>
    <row r="78" spans="2:25" x14ac:dyDescent="0.25">
      <c r="B78" s="41" t="s">
        <v>103</v>
      </c>
      <c r="C78" s="21">
        <v>67</v>
      </c>
      <c r="D78" s="64">
        <f t="shared" si="14"/>
        <v>0</v>
      </c>
      <c r="E78" s="65">
        <f t="shared" si="14"/>
        <v>0</v>
      </c>
      <c r="F78" s="66"/>
      <c r="G78" s="67"/>
      <c r="H78" s="66"/>
      <c r="I78" s="67"/>
      <c r="J78" s="68">
        <f t="shared" si="15"/>
        <v>0</v>
      </c>
      <c r="K78" s="47"/>
      <c r="L78" s="49"/>
      <c r="M78" s="47"/>
      <c r="N78" s="48"/>
      <c r="O78" s="49"/>
      <c r="P78" s="50"/>
      <c r="Q78" s="48"/>
      <c r="R78" s="48"/>
      <c r="S78" s="69"/>
      <c r="T78" s="69"/>
      <c r="U78" s="52"/>
      <c r="V78" s="38">
        <f t="shared" si="17"/>
        <v>0</v>
      </c>
      <c r="W78" s="63">
        <f t="shared" si="16"/>
        <v>0</v>
      </c>
      <c r="X78" s="40">
        <f t="shared" si="18"/>
        <v>0</v>
      </c>
      <c r="Y78" s="40">
        <f t="shared" si="19"/>
        <v>0</v>
      </c>
    </row>
    <row r="79" spans="2:25" x14ac:dyDescent="0.25">
      <c r="B79" s="41" t="s">
        <v>104</v>
      </c>
      <c r="C79" s="21">
        <v>68</v>
      </c>
      <c r="D79" s="64">
        <f t="shared" si="14"/>
        <v>0</v>
      </c>
      <c r="E79" s="65">
        <f t="shared" si="14"/>
        <v>0</v>
      </c>
      <c r="F79" s="66"/>
      <c r="G79" s="67"/>
      <c r="H79" s="66"/>
      <c r="I79" s="67"/>
      <c r="J79" s="68">
        <f t="shared" si="15"/>
        <v>0</v>
      </c>
      <c r="K79" s="47"/>
      <c r="L79" s="49"/>
      <c r="M79" s="47"/>
      <c r="N79" s="48"/>
      <c r="O79" s="49"/>
      <c r="P79" s="50"/>
      <c r="Q79" s="48"/>
      <c r="R79" s="48"/>
      <c r="S79" s="69"/>
      <c r="T79" s="69"/>
      <c r="U79" s="52"/>
      <c r="V79" s="38">
        <f t="shared" si="17"/>
        <v>0</v>
      </c>
      <c r="W79" s="63">
        <f t="shared" si="16"/>
        <v>0</v>
      </c>
      <c r="X79" s="40">
        <f t="shared" si="18"/>
        <v>0</v>
      </c>
      <c r="Y79" s="40">
        <f t="shared" si="19"/>
        <v>0</v>
      </c>
    </row>
    <row r="80" spans="2:25" x14ac:dyDescent="0.25">
      <c r="B80" s="81" t="s">
        <v>105</v>
      </c>
      <c r="C80" s="21">
        <v>69</v>
      </c>
      <c r="D80" s="64">
        <f>F80+S80</f>
        <v>0</v>
      </c>
      <c r="E80" s="65">
        <f>G80+T80</f>
        <v>0</v>
      </c>
      <c r="F80" s="66"/>
      <c r="G80" s="67"/>
      <c r="H80" s="77"/>
      <c r="I80" s="78"/>
      <c r="J80" s="68">
        <f>K80+U80</f>
        <v>0</v>
      </c>
      <c r="K80" s="47"/>
      <c r="L80" s="78"/>
      <c r="M80" s="47"/>
      <c r="N80" s="48"/>
      <c r="O80" s="49"/>
      <c r="P80" s="50"/>
      <c r="Q80" s="80"/>
      <c r="R80" s="80"/>
      <c r="S80" s="69"/>
      <c r="T80" s="69"/>
      <c r="U80" s="52"/>
      <c r="V80" s="38">
        <f t="shared" si="17"/>
        <v>0</v>
      </c>
      <c r="W80" s="63">
        <f t="shared" si="16"/>
        <v>0</v>
      </c>
      <c r="X80" s="40">
        <f t="shared" si="18"/>
        <v>0</v>
      </c>
      <c r="Y80" s="40">
        <f t="shared" si="19"/>
        <v>0</v>
      </c>
    </row>
    <row r="81" spans="2:25" x14ac:dyDescent="0.25">
      <c r="B81" s="84" t="s">
        <v>106</v>
      </c>
      <c r="C81" s="55"/>
      <c r="D81" s="85">
        <f>D79-D80</f>
        <v>0</v>
      </c>
      <c r="E81" s="85">
        <f>E79-E80</f>
        <v>0</v>
      </c>
      <c r="F81" s="85">
        <f>F79-F80</f>
        <v>0</v>
      </c>
      <c r="G81" s="85">
        <f>G79-G80</f>
        <v>0</v>
      </c>
      <c r="H81" s="85" t="s">
        <v>84</v>
      </c>
      <c r="I81" s="85" t="s">
        <v>84</v>
      </c>
      <c r="J81" s="86">
        <f>J79-J80</f>
        <v>0</v>
      </c>
      <c r="K81" s="86">
        <f>K79-K80</f>
        <v>0</v>
      </c>
      <c r="L81" s="85" t="s">
        <v>84</v>
      </c>
      <c r="M81" s="86">
        <f t="shared" ref="M81:U81" si="20">M79-M80</f>
        <v>0</v>
      </c>
      <c r="N81" s="86">
        <f t="shared" si="20"/>
        <v>0</v>
      </c>
      <c r="O81" s="86">
        <f t="shared" si="20"/>
        <v>0</v>
      </c>
      <c r="P81" s="86">
        <f t="shared" si="20"/>
        <v>0</v>
      </c>
      <c r="Q81" s="86">
        <f t="shared" si="20"/>
        <v>0</v>
      </c>
      <c r="R81" s="86">
        <f t="shared" si="20"/>
        <v>0</v>
      </c>
      <c r="S81" s="85">
        <f t="shared" si="20"/>
        <v>0</v>
      </c>
      <c r="T81" s="85">
        <f t="shared" si="20"/>
        <v>0</v>
      </c>
      <c r="U81" s="61">
        <f t="shared" si="20"/>
        <v>0</v>
      </c>
      <c r="V81" s="38">
        <f t="shared" si="17"/>
        <v>0</v>
      </c>
      <c r="W81" s="63">
        <f t="shared" si="16"/>
        <v>0</v>
      </c>
      <c r="X81" s="40">
        <f t="shared" si="18"/>
        <v>0</v>
      </c>
      <c r="Y81" s="40">
        <f t="shared" si="19"/>
        <v>0</v>
      </c>
    </row>
    <row r="82" spans="2:25" x14ac:dyDescent="0.25">
      <c r="B82" s="41" t="s">
        <v>107</v>
      </c>
      <c r="C82" s="21">
        <v>70</v>
      </c>
      <c r="D82" s="64">
        <f>F82+H82+S82</f>
        <v>0</v>
      </c>
      <c r="E82" s="65">
        <f>G82+I82+T82</f>
        <v>0</v>
      </c>
      <c r="F82" s="66"/>
      <c r="G82" s="67"/>
      <c r="H82" s="66"/>
      <c r="I82" s="67"/>
      <c r="J82" s="68">
        <f>K82+L82+U82</f>
        <v>0</v>
      </c>
      <c r="K82" s="47">
        <v>0</v>
      </c>
      <c r="L82" s="49"/>
      <c r="M82" s="47"/>
      <c r="N82" s="48"/>
      <c r="O82" s="49"/>
      <c r="P82" s="50"/>
      <c r="Q82" s="48"/>
      <c r="R82" s="48"/>
      <c r="S82" s="69"/>
      <c r="T82" s="69"/>
      <c r="U82" s="52"/>
      <c r="V82" s="38">
        <f t="shared" si="17"/>
        <v>0</v>
      </c>
      <c r="W82" s="63">
        <f t="shared" si="16"/>
        <v>0</v>
      </c>
      <c r="X82" s="40">
        <f t="shared" si="18"/>
        <v>0</v>
      </c>
      <c r="Y82" s="40">
        <f t="shared" si="19"/>
        <v>0</v>
      </c>
    </row>
    <row r="83" spans="2:25" ht="25.5" x14ac:dyDescent="0.25">
      <c r="B83" s="81" t="s">
        <v>108</v>
      </c>
      <c r="C83" s="21">
        <v>71</v>
      </c>
      <c r="D83" s="64">
        <f>F83+S83</f>
        <v>0</v>
      </c>
      <c r="E83" s="65">
        <f>G83+T83</f>
        <v>0</v>
      </c>
      <c r="F83" s="66"/>
      <c r="G83" s="67"/>
      <c r="H83" s="77"/>
      <c r="I83" s="78"/>
      <c r="J83" s="87">
        <f>K83+U83</f>
        <v>0</v>
      </c>
      <c r="K83" s="47">
        <v>0</v>
      </c>
      <c r="L83" s="78"/>
      <c r="M83" s="47"/>
      <c r="N83" s="48"/>
      <c r="O83" s="49"/>
      <c r="P83" s="50"/>
      <c r="Q83" s="80"/>
      <c r="R83" s="80"/>
      <c r="S83" s="69"/>
      <c r="T83" s="69"/>
      <c r="U83" s="52"/>
      <c r="V83" s="38">
        <f t="shared" si="17"/>
        <v>0</v>
      </c>
      <c r="W83" s="63">
        <f t="shared" si="16"/>
        <v>0</v>
      </c>
      <c r="X83" s="40">
        <f t="shared" si="18"/>
        <v>0</v>
      </c>
      <c r="Y83" s="40">
        <f t="shared" si="19"/>
        <v>0</v>
      </c>
    </row>
    <row r="84" spans="2:25" x14ac:dyDescent="0.25">
      <c r="B84" s="84" t="s">
        <v>109</v>
      </c>
      <c r="C84" s="88"/>
      <c r="D84" s="85">
        <f>D82-D83</f>
        <v>0</v>
      </c>
      <c r="E84" s="89">
        <f>E82-E83</f>
        <v>0</v>
      </c>
      <c r="F84" s="90">
        <f>F82-F83</f>
        <v>0</v>
      </c>
      <c r="G84" s="91">
        <f>G82-G83</f>
        <v>0</v>
      </c>
      <c r="H84" s="85" t="s">
        <v>84</v>
      </c>
      <c r="I84" s="85" t="s">
        <v>84</v>
      </c>
      <c r="J84" s="86">
        <f>J82-J83</f>
        <v>0</v>
      </c>
      <c r="K84" s="86">
        <f>K82-K83</f>
        <v>0</v>
      </c>
      <c r="L84" s="85" t="s">
        <v>84</v>
      </c>
      <c r="M84" s="92">
        <f t="shared" ref="M84:U84" si="21">M82-M83</f>
        <v>0</v>
      </c>
      <c r="N84" s="86">
        <f t="shared" si="21"/>
        <v>0</v>
      </c>
      <c r="O84" s="93">
        <f t="shared" si="21"/>
        <v>0</v>
      </c>
      <c r="P84" s="94">
        <f t="shared" si="21"/>
        <v>0</v>
      </c>
      <c r="Q84" s="86">
        <f t="shared" si="21"/>
        <v>0</v>
      </c>
      <c r="R84" s="86">
        <f t="shared" si="21"/>
        <v>0</v>
      </c>
      <c r="S84" s="85">
        <f t="shared" si="21"/>
        <v>0</v>
      </c>
      <c r="T84" s="85">
        <f t="shared" si="21"/>
        <v>0</v>
      </c>
      <c r="U84" s="61">
        <f t="shared" si="21"/>
        <v>0</v>
      </c>
      <c r="V84" s="38">
        <f t="shared" si="17"/>
        <v>0</v>
      </c>
      <c r="W84" s="63">
        <f t="shared" si="16"/>
        <v>0</v>
      </c>
      <c r="X84" s="40">
        <f t="shared" si="18"/>
        <v>0</v>
      </c>
      <c r="Y84" s="40">
        <f t="shared" si="19"/>
        <v>0</v>
      </c>
    </row>
    <row r="85" spans="2:25" x14ac:dyDescent="0.25">
      <c r="B85" s="41" t="s">
        <v>110</v>
      </c>
      <c r="C85" s="21">
        <v>72</v>
      </c>
      <c r="D85" s="64">
        <f>F85+H85+S85</f>
        <v>0</v>
      </c>
      <c r="E85" s="65">
        <f>G85+I85+T85</f>
        <v>0</v>
      </c>
      <c r="F85" s="66"/>
      <c r="G85" s="67"/>
      <c r="H85" s="66"/>
      <c r="I85" s="67"/>
      <c r="J85" s="68">
        <f>K85+L85+U85</f>
        <v>0</v>
      </c>
      <c r="K85" s="47">
        <v>0</v>
      </c>
      <c r="L85" s="49"/>
      <c r="M85" s="47"/>
      <c r="N85" s="48"/>
      <c r="O85" s="49"/>
      <c r="P85" s="50"/>
      <c r="Q85" s="48"/>
      <c r="R85" s="48"/>
      <c r="S85" s="69"/>
      <c r="T85" s="69"/>
      <c r="U85" s="52"/>
      <c r="V85" s="38">
        <f t="shared" si="17"/>
        <v>0</v>
      </c>
      <c r="W85" s="63">
        <f t="shared" si="16"/>
        <v>0</v>
      </c>
      <c r="X85" s="40">
        <f t="shared" si="18"/>
        <v>0</v>
      </c>
      <c r="Y85" s="40">
        <f t="shared" si="19"/>
        <v>0</v>
      </c>
    </row>
    <row r="86" spans="2:25" ht="25.5" x14ac:dyDescent="0.25">
      <c r="B86" s="81" t="s">
        <v>111</v>
      </c>
      <c r="C86" s="21">
        <v>73</v>
      </c>
      <c r="D86" s="64">
        <f>F86+S86</f>
        <v>0</v>
      </c>
      <c r="E86" s="65">
        <f>G86+T86</f>
        <v>0</v>
      </c>
      <c r="F86" s="66"/>
      <c r="G86" s="67"/>
      <c r="H86" s="77"/>
      <c r="I86" s="78"/>
      <c r="J86" s="87">
        <f>K86+U86</f>
        <v>0</v>
      </c>
      <c r="K86" s="47">
        <v>0</v>
      </c>
      <c r="L86" s="78"/>
      <c r="M86" s="47"/>
      <c r="N86" s="48"/>
      <c r="O86" s="49"/>
      <c r="P86" s="50"/>
      <c r="Q86" s="80"/>
      <c r="R86" s="80"/>
      <c r="S86" s="69"/>
      <c r="T86" s="69"/>
      <c r="U86" s="52"/>
      <c r="V86" s="38">
        <f t="shared" si="17"/>
        <v>0</v>
      </c>
      <c r="W86" s="63">
        <f t="shared" si="16"/>
        <v>0</v>
      </c>
      <c r="X86" s="40">
        <f t="shared" si="18"/>
        <v>0</v>
      </c>
      <c r="Y86" s="40">
        <f t="shared" si="19"/>
        <v>0</v>
      </c>
    </row>
    <row r="87" spans="2:25" x14ac:dyDescent="0.25">
      <c r="B87" s="84" t="s">
        <v>112</v>
      </c>
      <c r="C87" s="55"/>
      <c r="D87" s="70">
        <f>D85-D86</f>
        <v>0</v>
      </c>
      <c r="E87" s="71">
        <f>E85-E86</f>
        <v>0</v>
      </c>
      <c r="F87" s="72">
        <f>F85-F86</f>
        <v>0</v>
      </c>
      <c r="G87" s="73">
        <f>G85-G86</f>
        <v>0</v>
      </c>
      <c r="H87" s="85" t="s">
        <v>84</v>
      </c>
      <c r="I87" s="85" t="s">
        <v>84</v>
      </c>
      <c r="J87" s="86">
        <f>J85-J86</f>
        <v>0</v>
      </c>
      <c r="K87" s="86">
        <f>K85-K86</f>
        <v>0</v>
      </c>
      <c r="L87" s="85" t="s">
        <v>84</v>
      </c>
      <c r="M87" s="74">
        <f t="shared" ref="M87:U87" si="22">M85-M86</f>
        <v>0</v>
      </c>
      <c r="N87" s="61">
        <f t="shared" si="22"/>
        <v>0</v>
      </c>
      <c r="O87" s="75">
        <f t="shared" si="22"/>
        <v>0</v>
      </c>
      <c r="P87" s="76">
        <f t="shared" si="22"/>
        <v>0</v>
      </c>
      <c r="Q87" s="61">
        <f t="shared" si="22"/>
        <v>0</v>
      </c>
      <c r="R87" s="61">
        <f t="shared" si="22"/>
        <v>0</v>
      </c>
      <c r="S87" s="85">
        <f t="shared" si="22"/>
        <v>0</v>
      </c>
      <c r="T87" s="85">
        <f t="shared" si="22"/>
        <v>0</v>
      </c>
      <c r="U87" s="61">
        <f t="shared" si="22"/>
        <v>0</v>
      </c>
      <c r="V87" s="38">
        <f t="shared" si="17"/>
        <v>0</v>
      </c>
      <c r="W87" s="63">
        <f t="shared" si="16"/>
        <v>0</v>
      </c>
      <c r="X87" s="40">
        <f t="shared" si="18"/>
        <v>0</v>
      </c>
      <c r="Y87" s="40">
        <f t="shared" si="19"/>
        <v>0</v>
      </c>
    </row>
    <row r="88" spans="2:25" x14ac:dyDescent="0.25">
      <c r="B88" s="41" t="s">
        <v>113</v>
      </c>
      <c r="C88" s="21">
        <v>74</v>
      </c>
      <c r="D88" s="64">
        <f>F88+H88+S88</f>
        <v>0</v>
      </c>
      <c r="E88" s="65">
        <f>G88+I88+T88</f>
        <v>0</v>
      </c>
      <c r="F88" s="66"/>
      <c r="G88" s="67"/>
      <c r="H88" s="66"/>
      <c r="I88" s="67"/>
      <c r="J88" s="68">
        <f>K88+L88+U88</f>
        <v>0</v>
      </c>
      <c r="K88" s="47">
        <v>0</v>
      </c>
      <c r="L88" s="49"/>
      <c r="M88" s="47"/>
      <c r="N88" s="48"/>
      <c r="O88" s="49"/>
      <c r="P88" s="50"/>
      <c r="Q88" s="48"/>
      <c r="R88" s="48"/>
      <c r="S88" s="69"/>
      <c r="T88" s="69"/>
      <c r="U88" s="52"/>
      <c r="V88" s="38">
        <f t="shared" si="17"/>
        <v>0</v>
      </c>
      <c r="W88" s="63">
        <f t="shared" si="16"/>
        <v>0</v>
      </c>
      <c r="X88" s="40">
        <f t="shared" si="18"/>
        <v>0</v>
      </c>
      <c r="Y88" s="40">
        <f t="shared" si="19"/>
        <v>0</v>
      </c>
    </row>
    <row r="89" spans="2:25" ht="25.5" x14ac:dyDescent="0.25">
      <c r="B89" s="81" t="s">
        <v>114</v>
      </c>
      <c r="C89" s="21">
        <v>75</v>
      </c>
      <c r="D89" s="64">
        <f>F89+S89</f>
        <v>0</v>
      </c>
      <c r="E89" s="65">
        <f>G89+T89</f>
        <v>0</v>
      </c>
      <c r="F89" s="66"/>
      <c r="G89" s="67"/>
      <c r="H89" s="77"/>
      <c r="I89" s="78"/>
      <c r="J89" s="87">
        <f>K89+U89</f>
        <v>0</v>
      </c>
      <c r="K89" s="47">
        <v>0</v>
      </c>
      <c r="L89" s="78"/>
      <c r="M89" s="47"/>
      <c r="N89" s="48"/>
      <c r="O89" s="49"/>
      <c r="P89" s="50"/>
      <c r="Q89" s="80"/>
      <c r="R89" s="80"/>
      <c r="S89" s="69"/>
      <c r="T89" s="69"/>
      <c r="U89" s="52"/>
      <c r="V89" s="38">
        <f t="shared" si="17"/>
        <v>0</v>
      </c>
      <c r="W89" s="63">
        <f t="shared" si="16"/>
        <v>0</v>
      </c>
      <c r="X89" s="40">
        <f t="shared" si="18"/>
        <v>0</v>
      </c>
      <c r="Y89" s="40">
        <f t="shared" si="19"/>
        <v>0</v>
      </c>
    </row>
    <row r="90" spans="2:25" x14ac:dyDescent="0.25">
      <c r="B90" s="84" t="s">
        <v>115</v>
      </c>
      <c r="C90" s="55"/>
      <c r="D90" s="70">
        <f>D88-D89</f>
        <v>0</v>
      </c>
      <c r="E90" s="71">
        <f>E88-E89</f>
        <v>0</v>
      </c>
      <c r="F90" s="72">
        <f>F88-F89</f>
        <v>0</v>
      </c>
      <c r="G90" s="73">
        <f>G88-G89</f>
        <v>0</v>
      </c>
      <c r="H90" s="85" t="s">
        <v>84</v>
      </c>
      <c r="I90" s="85" t="s">
        <v>84</v>
      </c>
      <c r="J90" s="86">
        <f>J88-J89</f>
        <v>0</v>
      </c>
      <c r="K90" s="86">
        <f>K88-K89</f>
        <v>0</v>
      </c>
      <c r="L90" s="85" t="s">
        <v>84</v>
      </c>
      <c r="M90" s="74">
        <f t="shared" ref="M90:U90" si="23">M88-M89</f>
        <v>0</v>
      </c>
      <c r="N90" s="61">
        <f t="shared" si="23"/>
        <v>0</v>
      </c>
      <c r="O90" s="75">
        <f t="shared" si="23"/>
        <v>0</v>
      </c>
      <c r="P90" s="76">
        <f t="shared" si="23"/>
        <v>0</v>
      </c>
      <c r="Q90" s="61">
        <f t="shared" si="23"/>
        <v>0</v>
      </c>
      <c r="R90" s="61">
        <f t="shared" si="23"/>
        <v>0</v>
      </c>
      <c r="S90" s="85">
        <f t="shared" si="23"/>
        <v>0</v>
      </c>
      <c r="T90" s="85">
        <f t="shared" si="23"/>
        <v>0</v>
      </c>
      <c r="U90" s="61">
        <f t="shared" si="23"/>
        <v>0</v>
      </c>
      <c r="V90" s="38">
        <f t="shared" si="17"/>
        <v>0</v>
      </c>
      <c r="W90" s="63">
        <f t="shared" si="16"/>
        <v>0</v>
      </c>
      <c r="X90" s="40">
        <f t="shared" si="18"/>
        <v>0</v>
      </c>
      <c r="Y90" s="40">
        <f t="shared" si="19"/>
        <v>0</v>
      </c>
    </row>
    <row r="91" spans="2:25" x14ac:dyDescent="0.25">
      <c r="B91" s="41" t="s">
        <v>116</v>
      </c>
      <c r="C91" s="21">
        <v>76</v>
      </c>
      <c r="D91" s="64">
        <f t="shared" ref="D91:E113" si="24">F91+H91+S91</f>
        <v>0</v>
      </c>
      <c r="E91" s="65">
        <f t="shared" si="24"/>
        <v>0</v>
      </c>
      <c r="F91" s="66"/>
      <c r="G91" s="67"/>
      <c r="H91" s="66"/>
      <c r="I91" s="67"/>
      <c r="J91" s="68">
        <f t="shared" ref="J91:J113" si="25">K91+L91+U91</f>
        <v>0</v>
      </c>
      <c r="K91" s="47"/>
      <c r="L91" s="49"/>
      <c r="M91" s="47"/>
      <c r="N91" s="48"/>
      <c r="O91" s="49"/>
      <c r="P91" s="50"/>
      <c r="Q91" s="48"/>
      <c r="R91" s="48"/>
      <c r="S91" s="69"/>
      <c r="T91" s="69"/>
      <c r="U91" s="52"/>
      <c r="V91" s="38">
        <f t="shared" si="17"/>
        <v>0</v>
      </c>
      <c r="W91" s="63">
        <f t="shared" si="16"/>
        <v>0</v>
      </c>
      <c r="X91" s="40">
        <f t="shared" si="18"/>
        <v>0</v>
      </c>
      <c r="Y91" s="40">
        <f t="shared" si="19"/>
        <v>0</v>
      </c>
    </row>
    <row r="92" spans="2:25" x14ac:dyDescent="0.25">
      <c r="B92" s="41" t="s">
        <v>117</v>
      </c>
      <c r="C92" s="21">
        <v>77</v>
      </c>
      <c r="D92" s="64">
        <f t="shared" si="24"/>
        <v>0</v>
      </c>
      <c r="E92" s="65">
        <f t="shared" si="24"/>
        <v>0</v>
      </c>
      <c r="F92" s="66"/>
      <c r="G92" s="67"/>
      <c r="H92" s="66"/>
      <c r="I92" s="67"/>
      <c r="J92" s="68">
        <f t="shared" si="25"/>
        <v>0</v>
      </c>
      <c r="K92" s="47"/>
      <c r="L92" s="49"/>
      <c r="M92" s="47"/>
      <c r="N92" s="48"/>
      <c r="O92" s="49"/>
      <c r="P92" s="50"/>
      <c r="Q92" s="48"/>
      <c r="R92" s="48"/>
      <c r="S92" s="69"/>
      <c r="T92" s="69"/>
      <c r="U92" s="52"/>
      <c r="V92" s="38">
        <f t="shared" si="17"/>
        <v>0</v>
      </c>
      <c r="W92" s="63">
        <f t="shared" si="16"/>
        <v>0</v>
      </c>
      <c r="X92" s="40">
        <f t="shared" si="18"/>
        <v>0</v>
      </c>
      <c r="Y92" s="40">
        <f t="shared" si="19"/>
        <v>0</v>
      </c>
    </row>
    <row r="93" spans="2:25" x14ac:dyDescent="0.25">
      <c r="B93" s="41" t="s">
        <v>118</v>
      </c>
      <c r="C93" s="21">
        <v>78</v>
      </c>
      <c r="D93" s="64">
        <f t="shared" si="24"/>
        <v>0</v>
      </c>
      <c r="E93" s="65">
        <f t="shared" si="24"/>
        <v>0</v>
      </c>
      <c r="F93" s="66"/>
      <c r="G93" s="67"/>
      <c r="H93" s="66"/>
      <c r="I93" s="67"/>
      <c r="J93" s="68">
        <f t="shared" si="25"/>
        <v>0</v>
      </c>
      <c r="K93" s="47"/>
      <c r="L93" s="49"/>
      <c r="M93" s="47"/>
      <c r="N93" s="48"/>
      <c r="O93" s="49"/>
      <c r="P93" s="50"/>
      <c r="Q93" s="48"/>
      <c r="R93" s="48"/>
      <c r="S93" s="69"/>
      <c r="T93" s="69"/>
      <c r="U93" s="52"/>
      <c r="V93" s="38">
        <f t="shared" si="17"/>
        <v>0</v>
      </c>
      <c r="W93" s="63">
        <f t="shared" si="16"/>
        <v>0</v>
      </c>
      <c r="X93" s="40">
        <f t="shared" si="18"/>
        <v>0</v>
      </c>
      <c r="Y93" s="40">
        <f t="shared" si="19"/>
        <v>0</v>
      </c>
    </row>
    <row r="94" spans="2:25" x14ac:dyDescent="0.25">
      <c r="B94" s="41" t="s">
        <v>119</v>
      </c>
      <c r="C94" s="21">
        <v>79</v>
      </c>
      <c r="D94" s="64">
        <f t="shared" si="24"/>
        <v>0</v>
      </c>
      <c r="E94" s="65">
        <f t="shared" si="24"/>
        <v>0</v>
      </c>
      <c r="F94" s="66"/>
      <c r="G94" s="67"/>
      <c r="H94" s="66"/>
      <c r="I94" s="67"/>
      <c r="J94" s="68">
        <f t="shared" si="25"/>
        <v>0</v>
      </c>
      <c r="K94" s="47"/>
      <c r="L94" s="49"/>
      <c r="M94" s="47"/>
      <c r="N94" s="48"/>
      <c r="O94" s="49"/>
      <c r="P94" s="50"/>
      <c r="Q94" s="48"/>
      <c r="R94" s="48"/>
      <c r="S94" s="69"/>
      <c r="T94" s="69"/>
      <c r="U94" s="52"/>
      <c r="V94" s="38">
        <f t="shared" si="17"/>
        <v>0</v>
      </c>
      <c r="W94" s="63">
        <f t="shared" si="16"/>
        <v>0</v>
      </c>
      <c r="X94" s="40">
        <f t="shared" si="18"/>
        <v>0</v>
      </c>
      <c r="Y94" s="40">
        <f t="shared" si="19"/>
        <v>0</v>
      </c>
    </row>
    <row r="95" spans="2:25" x14ac:dyDescent="0.25">
      <c r="B95" s="41" t="s">
        <v>120</v>
      </c>
      <c r="C95" s="21">
        <v>80</v>
      </c>
      <c r="D95" s="64">
        <f t="shared" si="24"/>
        <v>0</v>
      </c>
      <c r="E95" s="65">
        <f t="shared" si="24"/>
        <v>0</v>
      </c>
      <c r="F95" s="66"/>
      <c r="G95" s="67"/>
      <c r="H95" s="66"/>
      <c r="I95" s="67"/>
      <c r="J95" s="68">
        <f t="shared" si="25"/>
        <v>0</v>
      </c>
      <c r="K95" s="47"/>
      <c r="L95" s="49"/>
      <c r="M95" s="47"/>
      <c r="N95" s="48"/>
      <c r="O95" s="49"/>
      <c r="P95" s="50"/>
      <c r="Q95" s="48"/>
      <c r="R95" s="48"/>
      <c r="S95" s="69"/>
      <c r="T95" s="69"/>
      <c r="U95" s="52"/>
      <c r="V95" s="38">
        <f t="shared" si="17"/>
        <v>0</v>
      </c>
      <c r="W95" s="63">
        <f t="shared" si="16"/>
        <v>0</v>
      </c>
      <c r="X95" s="40">
        <f t="shared" si="18"/>
        <v>0</v>
      </c>
      <c r="Y95" s="40">
        <f t="shared" si="19"/>
        <v>0</v>
      </c>
    </row>
    <row r="96" spans="2:25" x14ac:dyDescent="0.25">
      <c r="B96" s="41" t="s">
        <v>121</v>
      </c>
      <c r="C96" s="21">
        <v>81</v>
      </c>
      <c r="D96" s="64">
        <f t="shared" si="24"/>
        <v>0</v>
      </c>
      <c r="E96" s="65">
        <f t="shared" si="24"/>
        <v>0</v>
      </c>
      <c r="F96" s="66"/>
      <c r="G96" s="67"/>
      <c r="H96" s="66"/>
      <c r="I96" s="67"/>
      <c r="J96" s="68">
        <f t="shared" si="25"/>
        <v>0</v>
      </c>
      <c r="K96" s="47"/>
      <c r="L96" s="49"/>
      <c r="M96" s="47"/>
      <c r="N96" s="48"/>
      <c r="O96" s="49"/>
      <c r="P96" s="50"/>
      <c r="Q96" s="48"/>
      <c r="R96" s="48"/>
      <c r="S96" s="69"/>
      <c r="T96" s="69"/>
      <c r="U96" s="52"/>
      <c r="V96" s="38">
        <f t="shared" si="17"/>
        <v>0</v>
      </c>
      <c r="W96" s="63">
        <f t="shared" si="16"/>
        <v>0</v>
      </c>
      <c r="X96" s="40">
        <f t="shared" si="18"/>
        <v>0</v>
      </c>
      <c r="Y96" s="40">
        <f t="shared" si="19"/>
        <v>0</v>
      </c>
    </row>
    <row r="97" spans="2:25" x14ac:dyDescent="0.25">
      <c r="B97" s="41" t="s">
        <v>122</v>
      </c>
      <c r="C97" s="21">
        <v>82</v>
      </c>
      <c r="D97" s="64">
        <f t="shared" si="24"/>
        <v>0</v>
      </c>
      <c r="E97" s="65">
        <f t="shared" si="24"/>
        <v>0</v>
      </c>
      <c r="F97" s="66"/>
      <c r="G97" s="67"/>
      <c r="H97" s="66"/>
      <c r="I97" s="67"/>
      <c r="J97" s="68">
        <f t="shared" si="25"/>
        <v>0</v>
      </c>
      <c r="K97" s="47"/>
      <c r="L97" s="49"/>
      <c r="M97" s="47"/>
      <c r="N97" s="48"/>
      <c r="O97" s="49"/>
      <c r="P97" s="50"/>
      <c r="Q97" s="48"/>
      <c r="R97" s="48"/>
      <c r="S97" s="69"/>
      <c r="T97" s="69"/>
      <c r="U97" s="52"/>
      <c r="V97" s="38">
        <f t="shared" si="17"/>
        <v>0</v>
      </c>
      <c r="W97" s="63">
        <f t="shared" si="16"/>
        <v>0</v>
      </c>
      <c r="X97" s="40">
        <f t="shared" si="18"/>
        <v>0</v>
      </c>
      <c r="Y97" s="40">
        <f t="shared" si="19"/>
        <v>0</v>
      </c>
    </row>
    <row r="98" spans="2:25" x14ac:dyDescent="0.25">
      <c r="B98" s="41" t="s">
        <v>123</v>
      </c>
      <c r="C98" s="21">
        <v>83</v>
      </c>
      <c r="D98" s="64">
        <f t="shared" si="24"/>
        <v>0</v>
      </c>
      <c r="E98" s="65">
        <f t="shared" si="24"/>
        <v>0</v>
      </c>
      <c r="F98" s="66"/>
      <c r="G98" s="67"/>
      <c r="H98" s="66"/>
      <c r="I98" s="67"/>
      <c r="J98" s="68">
        <f t="shared" si="25"/>
        <v>0</v>
      </c>
      <c r="K98" s="47"/>
      <c r="L98" s="49"/>
      <c r="M98" s="47"/>
      <c r="N98" s="48"/>
      <c r="O98" s="49"/>
      <c r="P98" s="50"/>
      <c r="Q98" s="48"/>
      <c r="R98" s="48"/>
      <c r="S98" s="69"/>
      <c r="T98" s="69"/>
      <c r="U98" s="52"/>
      <c r="V98" s="38">
        <f t="shared" si="17"/>
        <v>0</v>
      </c>
      <c r="W98" s="63">
        <f t="shared" si="16"/>
        <v>0</v>
      </c>
      <c r="X98" s="40">
        <f t="shared" si="18"/>
        <v>0</v>
      </c>
      <c r="Y98" s="40">
        <f t="shared" si="19"/>
        <v>0</v>
      </c>
    </row>
    <row r="99" spans="2:25" x14ac:dyDescent="0.25">
      <c r="B99" s="41" t="s">
        <v>124</v>
      </c>
      <c r="C99" s="21">
        <v>84</v>
      </c>
      <c r="D99" s="64">
        <f t="shared" si="24"/>
        <v>0</v>
      </c>
      <c r="E99" s="65">
        <f t="shared" si="24"/>
        <v>0</v>
      </c>
      <c r="F99" s="95"/>
      <c r="G99" s="96"/>
      <c r="H99" s="95"/>
      <c r="I99" s="96"/>
      <c r="J99" s="68">
        <f t="shared" si="25"/>
        <v>0</v>
      </c>
      <c r="K99" s="95"/>
      <c r="L99" s="96"/>
      <c r="M99" s="47"/>
      <c r="N99" s="48"/>
      <c r="O99" s="49"/>
      <c r="P99" s="50"/>
      <c r="Q99" s="48"/>
      <c r="R99" s="48"/>
      <c r="S99" s="69"/>
      <c r="T99" s="69"/>
      <c r="U99" s="52"/>
      <c r="V99" s="38">
        <f t="shared" si="17"/>
        <v>0</v>
      </c>
      <c r="W99" s="63">
        <f t="shared" si="16"/>
        <v>0</v>
      </c>
      <c r="X99" s="40">
        <f t="shared" si="18"/>
        <v>0</v>
      </c>
      <c r="Y99" s="40">
        <f t="shared" si="19"/>
        <v>0</v>
      </c>
    </row>
    <row r="100" spans="2:25" ht="25.5" x14ac:dyDescent="0.25">
      <c r="B100" s="79" t="s">
        <v>125</v>
      </c>
      <c r="C100" s="21">
        <v>85</v>
      </c>
      <c r="D100" s="64">
        <f t="shared" si="24"/>
        <v>0</v>
      </c>
      <c r="E100" s="65">
        <f t="shared" si="24"/>
        <v>0</v>
      </c>
      <c r="F100" s="95"/>
      <c r="G100" s="96"/>
      <c r="H100" s="95"/>
      <c r="I100" s="96"/>
      <c r="J100" s="68">
        <f t="shared" si="25"/>
        <v>0</v>
      </c>
      <c r="K100" s="95"/>
      <c r="L100" s="96"/>
      <c r="M100" s="47"/>
      <c r="N100" s="48"/>
      <c r="O100" s="49"/>
      <c r="P100" s="50"/>
      <c r="Q100" s="48"/>
      <c r="R100" s="48"/>
      <c r="S100" s="69"/>
      <c r="T100" s="69"/>
      <c r="U100" s="52"/>
      <c r="V100" s="38">
        <f t="shared" si="17"/>
        <v>0</v>
      </c>
      <c r="W100" s="63">
        <f t="shared" si="16"/>
        <v>0</v>
      </c>
      <c r="X100" s="40">
        <f t="shared" si="18"/>
        <v>0</v>
      </c>
      <c r="Y100" s="40">
        <f t="shared" si="19"/>
        <v>0</v>
      </c>
    </row>
    <row r="101" spans="2:25" x14ac:dyDescent="0.25">
      <c r="B101" s="41" t="s">
        <v>126</v>
      </c>
      <c r="C101" s="21">
        <v>86</v>
      </c>
      <c r="D101" s="64">
        <f t="shared" si="24"/>
        <v>0</v>
      </c>
      <c r="E101" s="65">
        <f t="shared" si="24"/>
        <v>0</v>
      </c>
      <c r="F101" s="66"/>
      <c r="G101" s="67"/>
      <c r="H101" s="66"/>
      <c r="I101" s="67"/>
      <c r="J101" s="68">
        <f t="shared" si="25"/>
        <v>0</v>
      </c>
      <c r="K101" s="47"/>
      <c r="L101" s="49"/>
      <c r="M101" s="97"/>
      <c r="N101" s="98"/>
      <c r="O101" s="99"/>
      <c r="P101" s="100"/>
      <c r="Q101" s="98"/>
      <c r="R101" s="48"/>
      <c r="S101" s="69"/>
      <c r="T101" s="69"/>
      <c r="U101" s="52"/>
      <c r="V101" s="38">
        <f t="shared" si="17"/>
        <v>0</v>
      </c>
      <c r="W101" s="63">
        <f t="shared" si="16"/>
        <v>0</v>
      </c>
      <c r="X101" s="40">
        <f t="shared" si="18"/>
        <v>0</v>
      </c>
      <c r="Y101" s="40">
        <f t="shared" si="19"/>
        <v>0</v>
      </c>
    </row>
    <row r="102" spans="2:25" x14ac:dyDescent="0.25">
      <c r="B102" s="41" t="s">
        <v>127</v>
      </c>
      <c r="C102" s="21">
        <v>87</v>
      </c>
      <c r="D102" s="64">
        <f t="shared" si="24"/>
        <v>0</v>
      </c>
      <c r="E102" s="65">
        <f t="shared" si="24"/>
        <v>0</v>
      </c>
      <c r="F102" s="66"/>
      <c r="G102" s="67"/>
      <c r="H102" s="66"/>
      <c r="I102" s="67"/>
      <c r="J102" s="68">
        <f t="shared" si="25"/>
        <v>0</v>
      </c>
      <c r="K102" s="47"/>
      <c r="L102" s="49"/>
      <c r="M102" s="47"/>
      <c r="N102" s="48"/>
      <c r="O102" s="49"/>
      <c r="P102" s="50"/>
      <c r="Q102" s="48"/>
      <c r="R102" s="48"/>
      <c r="S102" s="69"/>
      <c r="T102" s="69"/>
      <c r="U102" s="52"/>
      <c r="V102" s="38">
        <f t="shared" si="17"/>
        <v>0</v>
      </c>
      <c r="W102" s="63">
        <f t="shared" si="16"/>
        <v>0</v>
      </c>
      <c r="X102" s="40">
        <f t="shared" si="18"/>
        <v>0</v>
      </c>
      <c r="Y102" s="40">
        <f t="shared" si="19"/>
        <v>0</v>
      </c>
    </row>
    <row r="103" spans="2:25" x14ac:dyDescent="0.25">
      <c r="B103" s="41" t="s">
        <v>128</v>
      </c>
      <c r="C103" s="21">
        <v>88</v>
      </c>
      <c r="D103" s="64">
        <f t="shared" si="24"/>
        <v>0</v>
      </c>
      <c r="E103" s="65">
        <f t="shared" si="24"/>
        <v>0</v>
      </c>
      <c r="F103" s="66"/>
      <c r="G103" s="67"/>
      <c r="H103" s="66"/>
      <c r="I103" s="67"/>
      <c r="J103" s="68">
        <f t="shared" si="25"/>
        <v>0</v>
      </c>
      <c r="K103" s="47"/>
      <c r="L103" s="49"/>
      <c r="M103" s="47"/>
      <c r="N103" s="48"/>
      <c r="O103" s="49"/>
      <c r="P103" s="50"/>
      <c r="Q103" s="48"/>
      <c r="R103" s="48"/>
      <c r="S103" s="69"/>
      <c r="T103" s="69"/>
      <c r="U103" s="52"/>
      <c r="V103" s="38">
        <f t="shared" si="17"/>
        <v>0</v>
      </c>
      <c r="W103" s="63">
        <f t="shared" si="16"/>
        <v>0</v>
      </c>
      <c r="X103" s="40">
        <f t="shared" si="18"/>
        <v>0</v>
      </c>
      <c r="Y103" s="40">
        <f t="shared" si="19"/>
        <v>0</v>
      </c>
    </row>
    <row r="104" spans="2:25" x14ac:dyDescent="0.25">
      <c r="B104" s="41" t="s">
        <v>129</v>
      </c>
      <c r="C104" s="21">
        <v>89</v>
      </c>
      <c r="D104" s="64">
        <f t="shared" si="24"/>
        <v>0</v>
      </c>
      <c r="E104" s="65">
        <f t="shared" si="24"/>
        <v>0</v>
      </c>
      <c r="F104" s="66"/>
      <c r="G104" s="67"/>
      <c r="H104" s="66"/>
      <c r="I104" s="67"/>
      <c r="J104" s="68">
        <f t="shared" si="25"/>
        <v>0</v>
      </c>
      <c r="K104" s="47"/>
      <c r="L104" s="49"/>
      <c r="M104" s="47"/>
      <c r="N104" s="48"/>
      <c r="O104" s="49"/>
      <c r="P104" s="50"/>
      <c r="Q104" s="48"/>
      <c r="R104" s="48"/>
      <c r="S104" s="69"/>
      <c r="T104" s="69"/>
      <c r="U104" s="52"/>
      <c r="V104" s="38">
        <f t="shared" si="17"/>
        <v>0</v>
      </c>
      <c r="W104" s="63">
        <f t="shared" si="16"/>
        <v>0</v>
      </c>
      <c r="X104" s="40">
        <f t="shared" si="18"/>
        <v>0</v>
      </c>
      <c r="Y104" s="40">
        <f t="shared" si="19"/>
        <v>0</v>
      </c>
    </row>
    <row r="105" spans="2:25" x14ac:dyDescent="0.25">
      <c r="B105" s="41" t="s">
        <v>130</v>
      </c>
      <c r="C105" s="21">
        <v>90</v>
      </c>
      <c r="D105" s="64">
        <f t="shared" si="24"/>
        <v>0</v>
      </c>
      <c r="E105" s="65">
        <f t="shared" si="24"/>
        <v>0</v>
      </c>
      <c r="F105" s="66"/>
      <c r="G105" s="67"/>
      <c r="H105" s="66"/>
      <c r="I105" s="67"/>
      <c r="J105" s="68">
        <f t="shared" si="25"/>
        <v>0</v>
      </c>
      <c r="K105" s="47"/>
      <c r="L105" s="49"/>
      <c r="M105" s="47"/>
      <c r="N105" s="48"/>
      <c r="O105" s="49"/>
      <c r="P105" s="50"/>
      <c r="Q105" s="48"/>
      <c r="R105" s="48"/>
      <c r="S105" s="69"/>
      <c r="T105" s="69"/>
      <c r="U105" s="52"/>
      <c r="V105" s="38">
        <f t="shared" si="17"/>
        <v>0</v>
      </c>
      <c r="W105" s="63">
        <f t="shared" si="16"/>
        <v>0</v>
      </c>
      <c r="X105" s="40">
        <f t="shared" si="18"/>
        <v>0</v>
      </c>
      <c r="Y105" s="40">
        <f t="shared" si="19"/>
        <v>0</v>
      </c>
    </row>
    <row r="106" spans="2:25" x14ac:dyDescent="0.25">
      <c r="B106" s="41" t="s">
        <v>131</v>
      </c>
      <c r="C106" s="21">
        <v>91</v>
      </c>
      <c r="D106" s="64">
        <f t="shared" si="24"/>
        <v>0</v>
      </c>
      <c r="E106" s="65">
        <f t="shared" si="24"/>
        <v>0</v>
      </c>
      <c r="F106" s="66"/>
      <c r="G106" s="67"/>
      <c r="H106" s="66"/>
      <c r="I106" s="67"/>
      <c r="J106" s="68">
        <f t="shared" si="25"/>
        <v>0</v>
      </c>
      <c r="K106" s="47"/>
      <c r="L106" s="49"/>
      <c r="M106" s="47"/>
      <c r="N106" s="48"/>
      <c r="O106" s="49"/>
      <c r="P106" s="50"/>
      <c r="Q106" s="48"/>
      <c r="R106" s="48"/>
      <c r="S106" s="69"/>
      <c r="T106" s="69"/>
      <c r="U106" s="52"/>
      <c r="V106" s="38">
        <f t="shared" si="17"/>
        <v>0</v>
      </c>
      <c r="W106" s="63">
        <f t="shared" si="16"/>
        <v>0</v>
      </c>
      <c r="X106" s="40">
        <f t="shared" si="18"/>
        <v>0</v>
      </c>
      <c r="Y106" s="40">
        <f t="shared" si="19"/>
        <v>0</v>
      </c>
    </row>
    <row r="107" spans="2:25" x14ac:dyDescent="0.25">
      <c r="B107" s="41" t="s">
        <v>132</v>
      </c>
      <c r="C107" s="21">
        <v>92</v>
      </c>
      <c r="D107" s="64">
        <f t="shared" si="24"/>
        <v>0</v>
      </c>
      <c r="E107" s="65">
        <f t="shared" si="24"/>
        <v>0</v>
      </c>
      <c r="F107" s="66"/>
      <c r="G107" s="67"/>
      <c r="H107" s="66"/>
      <c r="I107" s="67"/>
      <c r="J107" s="68">
        <f t="shared" si="25"/>
        <v>0</v>
      </c>
      <c r="K107" s="47"/>
      <c r="L107" s="49"/>
      <c r="M107" s="47"/>
      <c r="N107" s="48"/>
      <c r="O107" s="49"/>
      <c r="P107" s="50"/>
      <c r="Q107" s="48"/>
      <c r="R107" s="48"/>
      <c r="S107" s="69"/>
      <c r="T107" s="69"/>
      <c r="U107" s="52"/>
      <c r="V107" s="38">
        <f t="shared" si="17"/>
        <v>0</v>
      </c>
      <c r="W107" s="63">
        <f t="shared" si="16"/>
        <v>0</v>
      </c>
      <c r="X107" s="40">
        <f t="shared" si="18"/>
        <v>0</v>
      </c>
      <c r="Y107" s="40">
        <f t="shared" si="19"/>
        <v>0</v>
      </c>
    </row>
    <row r="108" spans="2:25" x14ac:dyDescent="0.25">
      <c r="B108" s="41" t="s">
        <v>133</v>
      </c>
      <c r="C108" s="21">
        <v>93</v>
      </c>
      <c r="D108" s="64">
        <f t="shared" si="24"/>
        <v>0</v>
      </c>
      <c r="E108" s="65">
        <f t="shared" si="24"/>
        <v>0</v>
      </c>
      <c r="F108" s="66"/>
      <c r="G108" s="67"/>
      <c r="H108" s="66"/>
      <c r="I108" s="67"/>
      <c r="J108" s="68">
        <f t="shared" si="25"/>
        <v>0</v>
      </c>
      <c r="K108" s="47"/>
      <c r="L108" s="49"/>
      <c r="M108" s="47"/>
      <c r="N108" s="48"/>
      <c r="O108" s="49"/>
      <c r="P108" s="50"/>
      <c r="Q108" s="48"/>
      <c r="R108" s="48"/>
      <c r="S108" s="69"/>
      <c r="T108" s="69"/>
      <c r="U108" s="52"/>
      <c r="V108" s="38">
        <f t="shared" si="17"/>
        <v>0</v>
      </c>
      <c r="W108" s="63">
        <f t="shared" si="16"/>
        <v>0</v>
      </c>
      <c r="X108" s="40">
        <f t="shared" si="18"/>
        <v>0</v>
      </c>
      <c r="Y108" s="40">
        <f t="shared" si="19"/>
        <v>0</v>
      </c>
    </row>
    <row r="109" spans="2:25" ht="25.5" x14ac:dyDescent="0.25">
      <c r="B109" s="41" t="s">
        <v>134</v>
      </c>
      <c r="C109" s="21">
        <v>94</v>
      </c>
      <c r="D109" s="64">
        <f t="shared" si="24"/>
        <v>0</v>
      </c>
      <c r="E109" s="65">
        <f t="shared" si="24"/>
        <v>0</v>
      </c>
      <c r="F109" s="66"/>
      <c r="G109" s="67"/>
      <c r="H109" s="66"/>
      <c r="I109" s="67"/>
      <c r="J109" s="68">
        <f t="shared" si="25"/>
        <v>0</v>
      </c>
      <c r="K109" s="47"/>
      <c r="L109" s="49"/>
      <c r="M109" s="47"/>
      <c r="N109" s="48"/>
      <c r="O109" s="49"/>
      <c r="P109" s="50"/>
      <c r="Q109" s="48"/>
      <c r="R109" s="48"/>
      <c r="S109" s="69"/>
      <c r="T109" s="69"/>
      <c r="U109" s="52"/>
      <c r="V109" s="38">
        <f t="shared" si="17"/>
        <v>0</v>
      </c>
      <c r="W109" s="63">
        <f t="shared" si="16"/>
        <v>0</v>
      </c>
      <c r="X109" s="40">
        <f t="shared" si="18"/>
        <v>0</v>
      </c>
      <c r="Y109" s="40">
        <f t="shared" si="19"/>
        <v>0</v>
      </c>
    </row>
    <row r="110" spans="2:25" x14ac:dyDescent="0.25">
      <c r="B110" s="41" t="s">
        <v>135</v>
      </c>
      <c r="C110" s="21">
        <v>95</v>
      </c>
      <c r="D110" s="64">
        <f t="shared" si="24"/>
        <v>0</v>
      </c>
      <c r="E110" s="65">
        <f t="shared" si="24"/>
        <v>0</v>
      </c>
      <c r="F110" s="66"/>
      <c r="G110" s="67"/>
      <c r="H110" s="66"/>
      <c r="I110" s="67"/>
      <c r="J110" s="68">
        <f t="shared" si="25"/>
        <v>0</v>
      </c>
      <c r="K110" s="47"/>
      <c r="L110" s="49"/>
      <c r="M110" s="47"/>
      <c r="N110" s="48"/>
      <c r="O110" s="49"/>
      <c r="P110" s="50"/>
      <c r="Q110" s="48"/>
      <c r="R110" s="48"/>
      <c r="S110" s="69"/>
      <c r="T110" s="69"/>
      <c r="U110" s="52"/>
      <c r="V110" s="38">
        <f t="shared" si="17"/>
        <v>0</v>
      </c>
      <c r="W110" s="63">
        <f t="shared" si="16"/>
        <v>0</v>
      </c>
      <c r="X110" s="40">
        <f t="shared" si="18"/>
        <v>0</v>
      </c>
      <c r="Y110" s="40">
        <f t="shared" si="19"/>
        <v>0</v>
      </c>
    </row>
    <row r="111" spans="2:25" x14ac:dyDescent="0.25">
      <c r="B111" s="41" t="s">
        <v>136</v>
      </c>
      <c r="C111" s="21">
        <v>96</v>
      </c>
      <c r="D111" s="64">
        <f t="shared" si="24"/>
        <v>0</v>
      </c>
      <c r="E111" s="65">
        <f t="shared" si="24"/>
        <v>0</v>
      </c>
      <c r="F111" s="66"/>
      <c r="G111" s="67"/>
      <c r="H111" s="66"/>
      <c r="I111" s="67"/>
      <c r="J111" s="68">
        <f t="shared" si="25"/>
        <v>0</v>
      </c>
      <c r="K111" s="47"/>
      <c r="L111" s="49"/>
      <c r="M111" s="47"/>
      <c r="N111" s="48"/>
      <c r="O111" s="49"/>
      <c r="P111" s="50"/>
      <c r="Q111" s="48"/>
      <c r="R111" s="48"/>
      <c r="S111" s="69"/>
      <c r="T111" s="69"/>
      <c r="U111" s="52"/>
      <c r="V111" s="38">
        <f t="shared" si="17"/>
        <v>0</v>
      </c>
      <c r="W111" s="63">
        <f t="shared" si="16"/>
        <v>0</v>
      </c>
      <c r="X111" s="40">
        <f t="shared" si="18"/>
        <v>0</v>
      </c>
      <c r="Y111" s="40">
        <f t="shared" si="19"/>
        <v>0</v>
      </c>
    </row>
    <row r="112" spans="2:25" x14ac:dyDescent="0.25">
      <c r="B112" s="41" t="s">
        <v>137</v>
      </c>
      <c r="C112" s="21">
        <v>97</v>
      </c>
      <c r="D112" s="64">
        <f t="shared" si="24"/>
        <v>0</v>
      </c>
      <c r="E112" s="65">
        <f t="shared" si="24"/>
        <v>0</v>
      </c>
      <c r="F112" s="66"/>
      <c r="G112" s="67"/>
      <c r="H112" s="66"/>
      <c r="I112" s="67"/>
      <c r="J112" s="68">
        <f t="shared" si="25"/>
        <v>0</v>
      </c>
      <c r="K112" s="47"/>
      <c r="L112" s="49"/>
      <c r="M112" s="47"/>
      <c r="N112" s="48"/>
      <c r="O112" s="49"/>
      <c r="P112" s="50"/>
      <c r="Q112" s="48"/>
      <c r="R112" s="48"/>
      <c r="S112" s="69"/>
      <c r="T112" s="69"/>
      <c r="U112" s="52"/>
      <c r="V112" s="38">
        <f t="shared" si="17"/>
        <v>0</v>
      </c>
      <c r="W112" s="63">
        <f t="shared" si="16"/>
        <v>0</v>
      </c>
      <c r="X112" s="40">
        <f t="shared" si="18"/>
        <v>0</v>
      </c>
      <c r="Y112" s="40">
        <f t="shared" si="19"/>
        <v>0</v>
      </c>
    </row>
    <row r="113" spans="2:25" x14ac:dyDescent="0.25">
      <c r="B113" s="41" t="s">
        <v>138</v>
      </c>
      <c r="C113" s="21">
        <v>98</v>
      </c>
      <c r="D113" s="64">
        <f t="shared" si="24"/>
        <v>0</v>
      </c>
      <c r="E113" s="65">
        <f t="shared" si="24"/>
        <v>0</v>
      </c>
      <c r="F113" s="66"/>
      <c r="G113" s="67"/>
      <c r="H113" s="66"/>
      <c r="I113" s="67"/>
      <c r="J113" s="68">
        <f t="shared" si="25"/>
        <v>0</v>
      </c>
      <c r="K113" s="47"/>
      <c r="L113" s="49"/>
      <c r="M113" s="47"/>
      <c r="N113" s="48"/>
      <c r="O113" s="49"/>
      <c r="P113" s="50"/>
      <c r="Q113" s="48"/>
      <c r="R113" s="48"/>
      <c r="S113" s="69"/>
      <c r="T113" s="69"/>
      <c r="U113" s="52"/>
      <c r="V113" s="38">
        <f t="shared" si="17"/>
        <v>0</v>
      </c>
      <c r="W113" s="63">
        <f t="shared" si="16"/>
        <v>0</v>
      </c>
      <c r="X113" s="40">
        <f t="shared" si="18"/>
        <v>0</v>
      </c>
      <c r="Y113" s="40">
        <f t="shared" si="19"/>
        <v>0</v>
      </c>
    </row>
    <row r="114" spans="2:25" x14ac:dyDescent="0.25">
      <c r="B114" s="81" t="s">
        <v>139</v>
      </c>
      <c r="C114" s="21">
        <v>99</v>
      </c>
      <c r="D114" s="64">
        <f t="shared" ref="D114:E116" si="26">F114+S114</f>
        <v>0</v>
      </c>
      <c r="E114" s="65">
        <f t="shared" si="26"/>
        <v>0</v>
      </c>
      <c r="F114" s="66"/>
      <c r="G114" s="67"/>
      <c r="H114" s="77"/>
      <c r="I114" s="78"/>
      <c r="J114" s="68">
        <f>K114+U114</f>
        <v>0</v>
      </c>
      <c r="K114" s="47"/>
      <c r="L114" s="78"/>
      <c r="M114" s="47"/>
      <c r="N114" s="48"/>
      <c r="O114" s="49"/>
      <c r="P114" s="50"/>
      <c r="Q114" s="80"/>
      <c r="R114" s="80"/>
      <c r="S114" s="69"/>
      <c r="T114" s="69"/>
      <c r="U114" s="52"/>
      <c r="V114" s="38">
        <f t="shared" si="17"/>
        <v>0</v>
      </c>
      <c r="W114" s="63">
        <f t="shared" si="16"/>
        <v>0</v>
      </c>
      <c r="X114" s="40">
        <f t="shared" si="18"/>
        <v>0</v>
      </c>
      <c r="Y114" s="40">
        <f t="shared" si="19"/>
        <v>0</v>
      </c>
    </row>
    <row r="115" spans="2:25" ht="25.5" x14ac:dyDescent="0.25">
      <c r="B115" s="81" t="s">
        <v>140</v>
      </c>
      <c r="C115" s="21">
        <v>100</v>
      </c>
      <c r="D115" s="64">
        <f t="shared" si="26"/>
        <v>0</v>
      </c>
      <c r="E115" s="65">
        <f t="shared" si="26"/>
        <v>0</v>
      </c>
      <c r="F115" s="66"/>
      <c r="G115" s="67"/>
      <c r="H115" s="77"/>
      <c r="I115" s="78"/>
      <c r="J115" s="68">
        <f>K115+U115</f>
        <v>0</v>
      </c>
      <c r="K115" s="47"/>
      <c r="L115" s="78"/>
      <c r="M115" s="47"/>
      <c r="N115" s="48"/>
      <c r="O115" s="49"/>
      <c r="P115" s="50"/>
      <c r="Q115" s="80"/>
      <c r="R115" s="80"/>
      <c r="S115" s="69"/>
      <c r="T115" s="69"/>
      <c r="U115" s="52"/>
      <c r="V115" s="38">
        <f t="shared" si="17"/>
        <v>0</v>
      </c>
      <c r="W115" s="63">
        <f t="shared" si="16"/>
        <v>0</v>
      </c>
      <c r="X115" s="40">
        <f t="shared" si="18"/>
        <v>0</v>
      </c>
      <c r="Y115" s="40">
        <f t="shared" si="19"/>
        <v>0</v>
      </c>
    </row>
    <row r="116" spans="2:25" x14ac:dyDescent="0.25">
      <c r="B116" s="81" t="s">
        <v>141</v>
      </c>
      <c r="C116" s="21">
        <v>101</v>
      </c>
      <c r="D116" s="64">
        <f t="shared" si="26"/>
        <v>0</v>
      </c>
      <c r="E116" s="65">
        <f t="shared" si="26"/>
        <v>0</v>
      </c>
      <c r="F116" s="66"/>
      <c r="G116" s="67"/>
      <c r="H116" s="77"/>
      <c r="I116" s="78"/>
      <c r="J116" s="68">
        <f>K116+U116</f>
        <v>0</v>
      </c>
      <c r="K116" s="47"/>
      <c r="L116" s="78"/>
      <c r="M116" s="47"/>
      <c r="N116" s="48"/>
      <c r="O116" s="49"/>
      <c r="P116" s="50"/>
      <c r="Q116" s="80"/>
      <c r="R116" s="80"/>
      <c r="S116" s="69"/>
      <c r="T116" s="69"/>
      <c r="U116" s="52"/>
      <c r="V116" s="38">
        <f t="shared" si="17"/>
        <v>0</v>
      </c>
      <c r="W116" s="63">
        <f t="shared" si="16"/>
        <v>0</v>
      </c>
      <c r="X116" s="40">
        <f t="shared" si="18"/>
        <v>0</v>
      </c>
      <c r="Y116" s="40">
        <f t="shared" si="19"/>
        <v>0</v>
      </c>
    </row>
    <row r="117" spans="2:25" ht="25.5" x14ac:dyDescent="0.25">
      <c r="B117" s="84" t="s">
        <v>142</v>
      </c>
      <c r="C117" s="55"/>
      <c r="D117" s="70">
        <f>D113-(D114+D115+D116)</f>
        <v>0</v>
      </c>
      <c r="E117" s="71">
        <f>E113-(E114+E115+E116)</f>
        <v>0</v>
      </c>
      <c r="F117" s="72">
        <f>F113-(F114+F115+F116)</f>
        <v>0</v>
      </c>
      <c r="G117" s="71">
        <f>G113-(G114+G115+G116)</f>
        <v>0</v>
      </c>
      <c r="H117" s="61" t="s">
        <v>84</v>
      </c>
      <c r="I117" s="61" t="s">
        <v>84</v>
      </c>
      <c r="J117" s="61">
        <f>J113-(J114+J115+J116)</f>
        <v>0</v>
      </c>
      <c r="K117" s="61">
        <f>K113-(K114+K115+K116)</f>
        <v>0</v>
      </c>
      <c r="L117" s="61" t="s">
        <v>84</v>
      </c>
      <c r="M117" s="76">
        <f t="shared" ref="M117:U117" si="27">M113-(M114+M115+M116)</f>
        <v>0</v>
      </c>
      <c r="N117" s="61">
        <f t="shared" si="27"/>
        <v>0</v>
      </c>
      <c r="O117" s="75">
        <f t="shared" si="27"/>
        <v>0</v>
      </c>
      <c r="P117" s="76">
        <f t="shared" si="27"/>
        <v>0</v>
      </c>
      <c r="Q117" s="61">
        <f t="shared" si="27"/>
        <v>0</v>
      </c>
      <c r="R117" s="61">
        <f t="shared" si="27"/>
        <v>0</v>
      </c>
      <c r="S117" s="72">
        <f t="shared" si="27"/>
        <v>0</v>
      </c>
      <c r="T117" s="72">
        <f t="shared" si="27"/>
        <v>0</v>
      </c>
      <c r="U117" s="61">
        <f t="shared" si="27"/>
        <v>0</v>
      </c>
      <c r="V117" s="38">
        <f t="shared" si="17"/>
        <v>0</v>
      </c>
      <c r="W117" s="63">
        <f t="shared" si="16"/>
        <v>0</v>
      </c>
      <c r="X117" s="40">
        <f t="shared" si="18"/>
        <v>0</v>
      </c>
      <c r="Y117" s="40">
        <f t="shared" si="19"/>
        <v>0</v>
      </c>
    </row>
    <row r="118" spans="2:25" x14ac:dyDescent="0.25">
      <c r="B118" s="41" t="s">
        <v>143</v>
      </c>
      <c r="C118" s="21">
        <v>102</v>
      </c>
      <c r="D118" s="64">
        <f t="shared" ref="D118:E127" si="28">F118+H118+S118</f>
        <v>0</v>
      </c>
      <c r="E118" s="65">
        <f t="shared" si="28"/>
        <v>0</v>
      </c>
      <c r="F118" s="66"/>
      <c r="G118" s="67"/>
      <c r="H118" s="66"/>
      <c r="I118" s="67"/>
      <c r="J118" s="68">
        <f t="shared" ref="J118:J127" si="29">K118+L118+U118</f>
        <v>0</v>
      </c>
      <c r="K118" s="47"/>
      <c r="L118" s="49"/>
      <c r="M118" s="47"/>
      <c r="N118" s="48"/>
      <c r="O118" s="49"/>
      <c r="P118" s="50"/>
      <c r="Q118" s="48"/>
      <c r="R118" s="48"/>
      <c r="S118" s="69"/>
      <c r="T118" s="69"/>
      <c r="U118" s="52"/>
      <c r="V118" s="38">
        <f t="shared" si="17"/>
        <v>0</v>
      </c>
      <c r="W118" s="63">
        <f t="shared" si="16"/>
        <v>0</v>
      </c>
      <c r="X118" s="40">
        <f t="shared" si="18"/>
        <v>0</v>
      </c>
      <c r="Y118" s="40">
        <f t="shared" si="19"/>
        <v>0</v>
      </c>
    </row>
    <row r="119" spans="2:25" x14ac:dyDescent="0.25">
      <c r="B119" s="41" t="s">
        <v>144</v>
      </c>
      <c r="C119" s="21">
        <v>103</v>
      </c>
      <c r="D119" s="64">
        <f t="shared" si="28"/>
        <v>0</v>
      </c>
      <c r="E119" s="65">
        <f t="shared" si="28"/>
        <v>0</v>
      </c>
      <c r="F119" s="66"/>
      <c r="G119" s="67"/>
      <c r="H119" s="66"/>
      <c r="I119" s="67"/>
      <c r="J119" s="68">
        <f t="shared" si="29"/>
        <v>0</v>
      </c>
      <c r="K119" s="47"/>
      <c r="L119" s="49"/>
      <c r="M119" s="47"/>
      <c r="N119" s="48"/>
      <c r="O119" s="49"/>
      <c r="P119" s="50"/>
      <c r="Q119" s="48"/>
      <c r="R119" s="48"/>
      <c r="S119" s="69"/>
      <c r="T119" s="69"/>
      <c r="U119" s="52"/>
      <c r="V119" s="38">
        <f t="shared" si="17"/>
        <v>0</v>
      </c>
      <c r="W119" s="63">
        <f t="shared" si="16"/>
        <v>0</v>
      </c>
      <c r="X119" s="40">
        <f t="shared" si="18"/>
        <v>0</v>
      </c>
      <c r="Y119" s="40">
        <f t="shared" si="19"/>
        <v>0</v>
      </c>
    </row>
    <row r="120" spans="2:25" x14ac:dyDescent="0.25">
      <c r="B120" s="41" t="s">
        <v>145</v>
      </c>
      <c r="C120" s="21">
        <v>104</v>
      </c>
      <c r="D120" s="64">
        <f t="shared" si="28"/>
        <v>0</v>
      </c>
      <c r="E120" s="65">
        <f t="shared" si="28"/>
        <v>0</v>
      </c>
      <c r="F120" s="66"/>
      <c r="G120" s="67"/>
      <c r="H120" s="66"/>
      <c r="I120" s="67"/>
      <c r="J120" s="68">
        <f t="shared" si="29"/>
        <v>0</v>
      </c>
      <c r="K120" s="47"/>
      <c r="L120" s="49"/>
      <c r="M120" s="47"/>
      <c r="N120" s="48"/>
      <c r="O120" s="49"/>
      <c r="P120" s="50"/>
      <c r="Q120" s="48"/>
      <c r="R120" s="48"/>
      <c r="S120" s="69"/>
      <c r="T120" s="69"/>
      <c r="U120" s="52"/>
      <c r="V120" s="38">
        <f t="shared" si="17"/>
        <v>0</v>
      </c>
      <c r="W120" s="63">
        <f t="shared" si="16"/>
        <v>0</v>
      </c>
      <c r="X120" s="40">
        <f t="shared" si="18"/>
        <v>0</v>
      </c>
      <c r="Y120" s="40">
        <f t="shared" si="19"/>
        <v>0</v>
      </c>
    </row>
    <row r="121" spans="2:25" x14ac:dyDescent="0.25">
      <c r="B121" s="41" t="s">
        <v>146</v>
      </c>
      <c r="C121" s="21">
        <v>105</v>
      </c>
      <c r="D121" s="64">
        <f t="shared" si="28"/>
        <v>0</v>
      </c>
      <c r="E121" s="65">
        <f t="shared" si="28"/>
        <v>0</v>
      </c>
      <c r="F121" s="66"/>
      <c r="G121" s="67"/>
      <c r="H121" s="66"/>
      <c r="I121" s="67"/>
      <c r="J121" s="68">
        <f t="shared" si="29"/>
        <v>0</v>
      </c>
      <c r="K121" s="47"/>
      <c r="L121" s="49"/>
      <c r="M121" s="47"/>
      <c r="N121" s="48"/>
      <c r="O121" s="49"/>
      <c r="P121" s="50"/>
      <c r="Q121" s="48"/>
      <c r="R121" s="48"/>
      <c r="S121" s="69"/>
      <c r="T121" s="69"/>
      <c r="U121" s="52"/>
      <c r="V121" s="38">
        <f t="shared" si="17"/>
        <v>0</v>
      </c>
      <c r="W121" s="63">
        <f t="shared" si="16"/>
        <v>0</v>
      </c>
      <c r="X121" s="40">
        <f t="shared" si="18"/>
        <v>0</v>
      </c>
      <c r="Y121" s="40">
        <f t="shared" si="19"/>
        <v>0</v>
      </c>
    </row>
    <row r="122" spans="2:25" x14ac:dyDescent="0.25">
      <c r="B122" s="41" t="s">
        <v>147</v>
      </c>
      <c r="C122" s="21">
        <v>106</v>
      </c>
      <c r="D122" s="64">
        <f t="shared" si="28"/>
        <v>0</v>
      </c>
      <c r="E122" s="65">
        <f t="shared" si="28"/>
        <v>0</v>
      </c>
      <c r="F122" s="66"/>
      <c r="G122" s="67"/>
      <c r="H122" s="66"/>
      <c r="I122" s="67"/>
      <c r="J122" s="68">
        <f t="shared" si="29"/>
        <v>0</v>
      </c>
      <c r="K122" s="47"/>
      <c r="L122" s="49"/>
      <c r="M122" s="47"/>
      <c r="N122" s="48"/>
      <c r="O122" s="49"/>
      <c r="P122" s="50"/>
      <c r="Q122" s="48"/>
      <c r="R122" s="48"/>
      <c r="S122" s="69"/>
      <c r="T122" s="69"/>
      <c r="U122" s="52"/>
      <c r="V122" s="38">
        <f t="shared" si="17"/>
        <v>0</v>
      </c>
      <c r="W122" s="63">
        <f t="shared" si="16"/>
        <v>0</v>
      </c>
      <c r="X122" s="40">
        <f t="shared" si="18"/>
        <v>0</v>
      </c>
      <c r="Y122" s="40">
        <f t="shared" si="19"/>
        <v>0</v>
      </c>
    </row>
    <row r="123" spans="2:25" x14ac:dyDescent="0.25">
      <c r="B123" s="41" t="s">
        <v>148</v>
      </c>
      <c r="C123" s="21">
        <v>107</v>
      </c>
      <c r="D123" s="64">
        <f t="shared" si="28"/>
        <v>0</v>
      </c>
      <c r="E123" s="65">
        <f t="shared" si="28"/>
        <v>0</v>
      </c>
      <c r="F123" s="66"/>
      <c r="G123" s="67"/>
      <c r="H123" s="66"/>
      <c r="I123" s="67"/>
      <c r="J123" s="68">
        <f t="shared" si="29"/>
        <v>0</v>
      </c>
      <c r="K123" s="47"/>
      <c r="L123" s="49"/>
      <c r="M123" s="47"/>
      <c r="N123" s="48"/>
      <c r="O123" s="49"/>
      <c r="P123" s="50"/>
      <c r="Q123" s="48"/>
      <c r="R123" s="48"/>
      <c r="S123" s="69"/>
      <c r="T123" s="69"/>
      <c r="U123" s="52"/>
      <c r="V123" s="38">
        <f t="shared" si="17"/>
        <v>0</v>
      </c>
      <c r="W123" s="63">
        <f t="shared" si="16"/>
        <v>0</v>
      </c>
      <c r="X123" s="40">
        <f t="shared" si="18"/>
        <v>0</v>
      </c>
      <c r="Y123" s="40">
        <f t="shared" si="19"/>
        <v>0</v>
      </c>
    </row>
    <row r="124" spans="2:25" x14ac:dyDescent="0.25">
      <c r="B124" s="41" t="s">
        <v>149</v>
      </c>
      <c r="C124" s="21">
        <v>108</v>
      </c>
      <c r="D124" s="64">
        <f t="shared" si="28"/>
        <v>0</v>
      </c>
      <c r="E124" s="65">
        <f t="shared" si="28"/>
        <v>0</v>
      </c>
      <c r="F124" s="66"/>
      <c r="G124" s="67"/>
      <c r="H124" s="66"/>
      <c r="I124" s="67"/>
      <c r="J124" s="68">
        <f t="shared" si="29"/>
        <v>0</v>
      </c>
      <c r="K124" s="47"/>
      <c r="L124" s="49"/>
      <c r="M124" s="47"/>
      <c r="N124" s="48"/>
      <c r="O124" s="49"/>
      <c r="P124" s="50"/>
      <c r="Q124" s="48"/>
      <c r="R124" s="48"/>
      <c r="S124" s="69"/>
      <c r="T124" s="69"/>
      <c r="U124" s="52"/>
      <c r="V124" s="38">
        <f t="shared" si="17"/>
        <v>0</v>
      </c>
      <c r="W124" s="63">
        <f t="shared" si="16"/>
        <v>0</v>
      </c>
      <c r="X124" s="40">
        <f t="shared" si="18"/>
        <v>0</v>
      </c>
      <c r="Y124" s="40">
        <f t="shared" si="19"/>
        <v>0</v>
      </c>
    </row>
    <row r="125" spans="2:25" x14ac:dyDescent="0.25">
      <c r="B125" s="41" t="s">
        <v>150</v>
      </c>
      <c r="C125" s="21">
        <v>109</v>
      </c>
      <c r="D125" s="64">
        <f t="shared" si="28"/>
        <v>0</v>
      </c>
      <c r="E125" s="65">
        <f t="shared" si="28"/>
        <v>0</v>
      </c>
      <c r="F125" s="66"/>
      <c r="G125" s="67"/>
      <c r="H125" s="66"/>
      <c r="I125" s="67"/>
      <c r="J125" s="68">
        <f t="shared" si="29"/>
        <v>0</v>
      </c>
      <c r="K125" s="47"/>
      <c r="L125" s="49"/>
      <c r="M125" s="47"/>
      <c r="N125" s="48"/>
      <c r="O125" s="49"/>
      <c r="P125" s="50"/>
      <c r="Q125" s="48"/>
      <c r="R125" s="48"/>
      <c r="S125" s="69"/>
      <c r="T125" s="69"/>
      <c r="U125" s="52"/>
      <c r="V125" s="38">
        <f t="shared" si="17"/>
        <v>0</v>
      </c>
      <c r="W125" s="63">
        <f t="shared" si="16"/>
        <v>0</v>
      </c>
      <c r="X125" s="40">
        <f t="shared" si="18"/>
        <v>0</v>
      </c>
      <c r="Y125" s="40">
        <f t="shared" si="19"/>
        <v>0</v>
      </c>
    </row>
    <row r="126" spans="2:25" ht="25.5" x14ac:dyDescent="0.25">
      <c r="B126" s="41" t="s">
        <v>151</v>
      </c>
      <c r="C126" s="21">
        <v>110</v>
      </c>
      <c r="D126" s="64">
        <f t="shared" si="28"/>
        <v>0</v>
      </c>
      <c r="E126" s="65">
        <f t="shared" si="28"/>
        <v>0</v>
      </c>
      <c r="F126" s="66"/>
      <c r="G126" s="67"/>
      <c r="H126" s="66"/>
      <c r="I126" s="67"/>
      <c r="J126" s="68">
        <f t="shared" si="29"/>
        <v>0</v>
      </c>
      <c r="K126" s="47"/>
      <c r="L126" s="49"/>
      <c r="M126" s="47"/>
      <c r="N126" s="48"/>
      <c r="O126" s="49"/>
      <c r="P126" s="50"/>
      <c r="Q126" s="48"/>
      <c r="R126" s="48"/>
      <c r="S126" s="69"/>
      <c r="T126" s="69"/>
      <c r="U126" s="52"/>
      <c r="V126" s="38">
        <f t="shared" si="17"/>
        <v>0</v>
      </c>
      <c r="W126" s="63">
        <f t="shared" si="16"/>
        <v>0</v>
      </c>
      <c r="X126" s="40">
        <f t="shared" si="18"/>
        <v>0</v>
      </c>
      <c r="Y126" s="40">
        <f t="shared" si="19"/>
        <v>0</v>
      </c>
    </row>
    <row r="127" spans="2:25" x14ac:dyDescent="0.25">
      <c r="B127" s="41" t="s">
        <v>152</v>
      </c>
      <c r="C127" s="21">
        <v>111</v>
      </c>
      <c r="D127" s="64">
        <f t="shared" si="28"/>
        <v>0</v>
      </c>
      <c r="E127" s="65">
        <f t="shared" si="28"/>
        <v>0</v>
      </c>
      <c r="F127" s="66"/>
      <c r="G127" s="67"/>
      <c r="H127" s="66"/>
      <c r="I127" s="67"/>
      <c r="J127" s="68">
        <f t="shared" si="29"/>
        <v>0</v>
      </c>
      <c r="K127" s="47"/>
      <c r="L127" s="49"/>
      <c r="M127" s="47"/>
      <c r="N127" s="48"/>
      <c r="O127" s="49"/>
      <c r="P127" s="50"/>
      <c r="Q127" s="48"/>
      <c r="R127" s="48"/>
      <c r="S127" s="69"/>
      <c r="T127" s="69"/>
      <c r="U127" s="52"/>
      <c r="V127" s="38">
        <f t="shared" si="17"/>
        <v>0</v>
      </c>
      <c r="W127" s="63">
        <f t="shared" si="16"/>
        <v>0</v>
      </c>
      <c r="X127" s="40">
        <f t="shared" si="18"/>
        <v>0</v>
      </c>
      <c r="Y127" s="40">
        <f t="shared" si="19"/>
        <v>0</v>
      </c>
    </row>
    <row r="128" spans="2:25" x14ac:dyDescent="0.25">
      <c r="B128" s="81" t="s">
        <v>153</v>
      </c>
      <c r="C128" s="21">
        <v>112</v>
      </c>
      <c r="D128" s="64">
        <f>F128+S128</f>
        <v>0</v>
      </c>
      <c r="E128" s="65">
        <f>G128+T128</f>
        <v>0</v>
      </c>
      <c r="F128" s="66"/>
      <c r="G128" s="67"/>
      <c r="H128" s="77"/>
      <c r="I128" s="78"/>
      <c r="J128" s="68">
        <f>K128+U128</f>
        <v>0</v>
      </c>
      <c r="K128" s="47"/>
      <c r="L128" s="78"/>
      <c r="M128" s="47"/>
      <c r="N128" s="48"/>
      <c r="O128" s="49"/>
      <c r="P128" s="50"/>
      <c r="Q128" s="48"/>
      <c r="R128" s="48"/>
      <c r="S128" s="69"/>
      <c r="T128" s="69"/>
      <c r="U128" s="52"/>
      <c r="V128" s="38">
        <f t="shared" si="17"/>
        <v>0</v>
      </c>
      <c r="W128" s="63">
        <f t="shared" si="16"/>
        <v>0</v>
      </c>
      <c r="X128" s="40">
        <f t="shared" si="18"/>
        <v>0</v>
      </c>
      <c r="Y128" s="40">
        <f t="shared" si="19"/>
        <v>0</v>
      </c>
    </row>
    <row r="129" spans="2:25" x14ac:dyDescent="0.25">
      <c r="B129" s="84" t="s">
        <v>154</v>
      </c>
      <c r="C129" s="55"/>
      <c r="D129" s="70">
        <f>D127-D128</f>
        <v>0</v>
      </c>
      <c r="E129" s="71">
        <f>E127-E128</f>
        <v>0</v>
      </c>
      <c r="F129" s="72">
        <f>F127-F128</f>
        <v>0</v>
      </c>
      <c r="G129" s="73">
        <f>G127-G128</f>
        <v>0</v>
      </c>
      <c r="H129" s="61" t="s">
        <v>84</v>
      </c>
      <c r="I129" s="61" t="s">
        <v>84</v>
      </c>
      <c r="J129" s="60">
        <f>J127-J128</f>
        <v>0</v>
      </c>
      <c r="K129" s="61">
        <f>K127-K128</f>
        <v>0</v>
      </c>
      <c r="L129" s="61" t="s">
        <v>84</v>
      </c>
      <c r="M129" s="74">
        <f t="shared" ref="M129:U129" si="30">M127-M128</f>
        <v>0</v>
      </c>
      <c r="N129" s="61">
        <f t="shared" si="30"/>
        <v>0</v>
      </c>
      <c r="O129" s="75">
        <f t="shared" si="30"/>
        <v>0</v>
      </c>
      <c r="P129" s="76">
        <f t="shared" si="30"/>
        <v>0</v>
      </c>
      <c r="Q129" s="61">
        <f t="shared" si="30"/>
        <v>0</v>
      </c>
      <c r="R129" s="61">
        <f t="shared" si="30"/>
        <v>0</v>
      </c>
      <c r="S129" s="72">
        <f t="shared" si="30"/>
        <v>0</v>
      </c>
      <c r="T129" s="72">
        <f t="shared" si="30"/>
        <v>0</v>
      </c>
      <c r="U129" s="61">
        <f t="shared" si="30"/>
        <v>0</v>
      </c>
      <c r="V129" s="38">
        <f t="shared" si="17"/>
        <v>0</v>
      </c>
      <c r="W129" s="63">
        <f t="shared" si="16"/>
        <v>0</v>
      </c>
      <c r="X129" s="40">
        <f t="shared" si="18"/>
        <v>0</v>
      </c>
      <c r="Y129" s="40">
        <f t="shared" si="19"/>
        <v>0</v>
      </c>
    </row>
    <row r="130" spans="2:25" x14ac:dyDescent="0.25">
      <c r="B130" s="41" t="s">
        <v>155</v>
      </c>
      <c r="C130" s="21">
        <v>113</v>
      </c>
      <c r="D130" s="64">
        <f t="shared" ref="D130:E142" si="31">F130+H130+S130</f>
        <v>0</v>
      </c>
      <c r="E130" s="65">
        <f t="shared" si="31"/>
        <v>0</v>
      </c>
      <c r="F130" s="66"/>
      <c r="G130" s="67"/>
      <c r="H130" s="66"/>
      <c r="I130" s="67"/>
      <c r="J130" s="68">
        <f t="shared" ref="J130:J142" si="32">K130+L130+U130</f>
        <v>0</v>
      </c>
      <c r="K130" s="47"/>
      <c r="L130" s="49"/>
      <c r="M130" s="47"/>
      <c r="N130" s="48"/>
      <c r="O130" s="49"/>
      <c r="P130" s="50"/>
      <c r="Q130" s="48"/>
      <c r="R130" s="48"/>
      <c r="S130" s="69"/>
      <c r="T130" s="69"/>
      <c r="U130" s="52"/>
      <c r="V130" s="38">
        <f t="shared" si="17"/>
        <v>0</v>
      </c>
      <c r="W130" s="63">
        <f t="shared" si="16"/>
        <v>0</v>
      </c>
      <c r="X130" s="40">
        <f t="shared" si="18"/>
        <v>0</v>
      </c>
      <c r="Y130" s="40">
        <f t="shared" si="19"/>
        <v>0</v>
      </c>
    </row>
    <row r="131" spans="2:25" x14ac:dyDescent="0.25">
      <c r="B131" s="41" t="s">
        <v>156</v>
      </c>
      <c r="C131" s="21">
        <v>114</v>
      </c>
      <c r="D131" s="64">
        <f t="shared" si="31"/>
        <v>0</v>
      </c>
      <c r="E131" s="65">
        <f t="shared" si="31"/>
        <v>0</v>
      </c>
      <c r="F131" s="66"/>
      <c r="G131" s="67"/>
      <c r="H131" s="66"/>
      <c r="I131" s="67"/>
      <c r="J131" s="68">
        <f t="shared" si="32"/>
        <v>0</v>
      </c>
      <c r="K131" s="47"/>
      <c r="L131" s="49"/>
      <c r="M131" s="47"/>
      <c r="N131" s="48"/>
      <c r="O131" s="49"/>
      <c r="P131" s="50"/>
      <c r="Q131" s="48"/>
      <c r="R131" s="48"/>
      <c r="S131" s="69"/>
      <c r="T131" s="69"/>
      <c r="U131" s="52"/>
      <c r="V131" s="38">
        <f t="shared" si="17"/>
        <v>0</v>
      </c>
      <c r="W131" s="63">
        <f t="shared" si="16"/>
        <v>0</v>
      </c>
      <c r="X131" s="40">
        <f t="shared" si="18"/>
        <v>0</v>
      </c>
      <c r="Y131" s="40">
        <f t="shared" si="19"/>
        <v>0</v>
      </c>
    </row>
    <row r="132" spans="2:25" x14ac:dyDescent="0.25">
      <c r="B132" s="41" t="s">
        <v>157</v>
      </c>
      <c r="C132" s="21">
        <v>115</v>
      </c>
      <c r="D132" s="64">
        <f t="shared" si="31"/>
        <v>0</v>
      </c>
      <c r="E132" s="65">
        <f t="shared" si="31"/>
        <v>0</v>
      </c>
      <c r="F132" s="66"/>
      <c r="G132" s="67"/>
      <c r="H132" s="66"/>
      <c r="I132" s="67"/>
      <c r="J132" s="68">
        <f t="shared" si="32"/>
        <v>0</v>
      </c>
      <c r="K132" s="47"/>
      <c r="L132" s="49"/>
      <c r="M132" s="47"/>
      <c r="N132" s="48"/>
      <c r="O132" s="49"/>
      <c r="P132" s="50"/>
      <c r="Q132" s="48"/>
      <c r="R132" s="48"/>
      <c r="S132" s="69"/>
      <c r="T132" s="69"/>
      <c r="U132" s="52"/>
      <c r="V132" s="38">
        <f t="shared" si="17"/>
        <v>0</v>
      </c>
      <c r="W132" s="63">
        <f t="shared" si="16"/>
        <v>0</v>
      </c>
      <c r="X132" s="40">
        <f t="shared" si="18"/>
        <v>0</v>
      </c>
      <c r="Y132" s="40">
        <f t="shared" si="19"/>
        <v>0</v>
      </c>
    </row>
    <row r="133" spans="2:25" x14ac:dyDescent="0.25">
      <c r="B133" s="41" t="s">
        <v>158</v>
      </c>
      <c r="C133" s="21">
        <v>116</v>
      </c>
      <c r="D133" s="64">
        <f t="shared" si="31"/>
        <v>0</v>
      </c>
      <c r="E133" s="65">
        <f t="shared" si="31"/>
        <v>0</v>
      </c>
      <c r="F133" s="66"/>
      <c r="G133" s="67"/>
      <c r="H133" s="66"/>
      <c r="I133" s="67"/>
      <c r="J133" s="68">
        <f t="shared" si="32"/>
        <v>0</v>
      </c>
      <c r="K133" s="47"/>
      <c r="L133" s="49"/>
      <c r="M133" s="47"/>
      <c r="N133" s="48"/>
      <c r="O133" s="49"/>
      <c r="P133" s="50"/>
      <c r="Q133" s="48"/>
      <c r="R133" s="48"/>
      <c r="S133" s="69"/>
      <c r="T133" s="69"/>
      <c r="U133" s="52"/>
      <c r="V133" s="38">
        <f t="shared" si="17"/>
        <v>0</v>
      </c>
      <c r="W133" s="63">
        <f t="shared" si="16"/>
        <v>0</v>
      </c>
      <c r="X133" s="40">
        <f t="shared" si="18"/>
        <v>0</v>
      </c>
      <c r="Y133" s="40">
        <f t="shared" si="19"/>
        <v>0</v>
      </c>
    </row>
    <row r="134" spans="2:25" x14ac:dyDescent="0.25">
      <c r="B134" s="41" t="s">
        <v>159</v>
      </c>
      <c r="C134" s="21">
        <v>117</v>
      </c>
      <c r="D134" s="64">
        <f t="shared" si="31"/>
        <v>0</v>
      </c>
      <c r="E134" s="65">
        <f t="shared" si="31"/>
        <v>0</v>
      </c>
      <c r="F134" s="66"/>
      <c r="G134" s="67"/>
      <c r="H134" s="66"/>
      <c r="I134" s="67"/>
      <c r="J134" s="68">
        <f t="shared" si="32"/>
        <v>0</v>
      </c>
      <c r="K134" s="47"/>
      <c r="L134" s="49"/>
      <c r="M134" s="47"/>
      <c r="N134" s="48"/>
      <c r="O134" s="49"/>
      <c r="P134" s="50"/>
      <c r="Q134" s="48"/>
      <c r="R134" s="48"/>
      <c r="S134" s="69"/>
      <c r="T134" s="69"/>
      <c r="U134" s="52"/>
      <c r="V134" s="38">
        <f t="shared" si="17"/>
        <v>0</v>
      </c>
      <c r="W134" s="63">
        <f t="shared" si="16"/>
        <v>0</v>
      </c>
      <c r="X134" s="40">
        <f t="shared" si="18"/>
        <v>0</v>
      </c>
      <c r="Y134" s="40">
        <f t="shared" si="19"/>
        <v>0</v>
      </c>
    </row>
    <row r="135" spans="2:25" x14ac:dyDescent="0.25">
      <c r="B135" s="41" t="s">
        <v>160</v>
      </c>
      <c r="C135" s="21">
        <v>118</v>
      </c>
      <c r="D135" s="64">
        <f t="shared" si="31"/>
        <v>0</v>
      </c>
      <c r="E135" s="65">
        <f t="shared" si="31"/>
        <v>0</v>
      </c>
      <c r="F135" s="66"/>
      <c r="G135" s="67"/>
      <c r="H135" s="66"/>
      <c r="I135" s="67"/>
      <c r="J135" s="68">
        <f t="shared" si="32"/>
        <v>0</v>
      </c>
      <c r="K135" s="47"/>
      <c r="L135" s="49"/>
      <c r="M135" s="47"/>
      <c r="N135" s="48"/>
      <c r="O135" s="49"/>
      <c r="P135" s="50"/>
      <c r="Q135" s="48"/>
      <c r="R135" s="48"/>
      <c r="S135" s="69"/>
      <c r="T135" s="69"/>
      <c r="U135" s="52"/>
      <c r="V135" s="38">
        <f t="shared" si="17"/>
        <v>0</v>
      </c>
      <c r="W135" s="63">
        <f t="shared" si="16"/>
        <v>0</v>
      </c>
      <c r="X135" s="40">
        <f t="shared" si="18"/>
        <v>0</v>
      </c>
      <c r="Y135" s="40">
        <f t="shared" si="19"/>
        <v>0</v>
      </c>
    </row>
    <row r="136" spans="2:25" x14ac:dyDescent="0.25">
      <c r="B136" s="41" t="s">
        <v>161</v>
      </c>
      <c r="C136" s="21">
        <v>119</v>
      </c>
      <c r="D136" s="64">
        <f t="shared" si="31"/>
        <v>0</v>
      </c>
      <c r="E136" s="65">
        <f t="shared" si="31"/>
        <v>0</v>
      </c>
      <c r="F136" s="66"/>
      <c r="G136" s="67"/>
      <c r="H136" s="66"/>
      <c r="I136" s="67"/>
      <c r="J136" s="68">
        <f t="shared" si="32"/>
        <v>0</v>
      </c>
      <c r="K136" s="47"/>
      <c r="L136" s="49"/>
      <c r="M136" s="47"/>
      <c r="N136" s="48"/>
      <c r="O136" s="49"/>
      <c r="P136" s="50"/>
      <c r="Q136" s="48"/>
      <c r="R136" s="48"/>
      <c r="S136" s="69"/>
      <c r="T136" s="69"/>
      <c r="U136" s="52"/>
      <c r="V136" s="38">
        <f t="shared" si="17"/>
        <v>0</v>
      </c>
      <c r="W136" s="63">
        <f t="shared" si="16"/>
        <v>0</v>
      </c>
      <c r="X136" s="40">
        <f t="shared" si="18"/>
        <v>0</v>
      </c>
      <c r="Y136" s="40">
        <f t="shared" si="19"/>
        <v>0</v>
      </c>
    </row>
    <row r="137" spans="2:25" x14ac:dyDescent="0.25">
      <c r="B137" s="41" t="s">
        <v>162</v>
      </c>
      <c r="C137" s="21">
        <v>120</v>
      </c>
      <c r="D137" s="64">
        <f t="shared" si="31"/>
        <v>0</v>
      </c>
      <c r="E137" s="65">
        <f t="shared" si="31"/>
        <v>0</v>
      </c>
      <c r="F137" s="66"/>
      <c r="G137" s="67"/>
      <c r="H137" s="66"/>
      <c r="I137" s="67"/>
      <c r="J137" s="68">
        <f t="shared" si="32"/>
        <v>0</v>
      </c>
      <c r="K137" s="47"/>
      <c r="L137" s="49"/>
      <c r="M137" s="47"/>
      <c r="N137" s="48"/>
      <c r="O137" s="49"/>
      <c r="P137" s="50"/>
      <c r="Q137" s="48"/>
      <c r="R137" s="48"/>
      <c r="S137" s="69"/>
      <c r="T137" s="69"/>
      <c r="U137" s="52"/>
      <c r="V137" s="38">
        <f t="shared" si="17"/>
        <v>0</v>
      </c>
      <c r="W137" s="63">
        <f t="shared" si="16"/>
        <v>0</v>
      </c>
      <c r="X137" s="40">
        <f t="shared" si="18"/>
        <v>0</v>
      </c>
      <c r="Y137" s="40">
        <f t="shared" si="19"/>
        <v>0</v>
      </c>
    </row>
    <row r="138" spans="2:25" x14ac:dyDescent="0.25">
      <c r="B138" s="41" t="s">
        <v>163</v>
      </c>
      <c r="C138" s="21">
        <v>121</v>
      </c>
      <c r="D138" s="64">
        <f t="shared" si="31"/>
        <v>0</v>
      </c>
      <c r="E138" s="65">
        <f t="shared" si="31"/>
        <v>0</v>
      </c>
      <c r="F138" s="66"/>
      <c r="G138" s="67"/>
      <c r="H138" s="66"/>
      <c r="I138" s="67"/>
      <c r="J138" s="68">
        <f t="shared" si="32"/>
        <v>0</v>
      </c>
      <c r="K138" s="47"/>
      <c r="L138" s="49"/>
      <c r="M138" s="47"/>
      <c r="N138" s="48"/>
      <c r="O138" s="49"/>
      <c r="P138" s="50"/>
      <c r="Q138" s="48"/>
      <c r="R138" s="48"/>
      <c r="S138" s="69"/>
      <c r="T138" s="69"/>
      <c r="U138" s="52"/>
      <c r="V138" s="38">
        <f t="shared" si="17"/>
        <v>0</v>
      </c>
      <c r="W138" s="63">
        <f t="shared" ref="W138:W201" si="33">J138-P138-Q138</f>
        <v>0</v>
      </c>
      <c r="X138" s="40">
        <f t="shared" si="18"/>
        <v>0</v>
      </c>
      <c r="Y138" s="40">
        <f t="shared" si="19"/>
        <v>0</v>
      </c>
    </row>
    <row r="139" spans="2:25" x14ac:dyDescent="0.25">
      <c r="B139" s="41" t="s">
        <v>164</v>
      </c>
      <c r="C139" s="21">
        <v>122</v>
      </c>
      <c r="D139" s="64">
        <f t="shared" si="31"/>
        <v>0</v>
      </c>
      <c r="E139" s="65">
        <f t="shared" si="31"/>
        <v>0</v>
      </c>
      <c r="F139" s="66"/>
      <c r="G139" s="67"/>
      <c r="H139" s="66"/>
      <c r="I139" s="67"/>
      <c r="J139" s="68">
        <f t="shared" si="32"/>
        <v>0</v>
      </c>
      <c r="K139" s="47"/>
      <c r="L139" s="49"/>
      <c r="M139" s="47"/>
      <c r="N139" s="48"/>
      <c r="O139" s="49"/>
      <c r="P139" s="50"/>
      <c r="Q139" s="48"/>
      <c r="R139" s="48"/>
      <c r="S139" s="69"/>
      <c r="T139" s="69"/>
      <c r="U139" s="52"/>
      <c r="V139" s="38">
        <f t="shared" ref="V139:V162" si="34">D139-E139</f>
        <v>0</v>
      </c>
      <c r="W139" s="63">
        <f t="shared" si="33"/>
        <v>0</v>
      </c>
      <c r="X139" s="40">
        <f t="shared" ref="X139:X202" si="35">IF(J139=0,0,E139/J139)</f>
        <v>0</v>
      </c>
      <c r="Y139" s="40">
        <f t="shared" ref="Y139:Y162" si="36">IF(D139=0,0,E139*100/D139)</f>
        <v>0</v>
      </c>
    </row>
    <row r="140" spans="2:25" x14ac:dyDescent="0.25">
      <c r="B140" s="41" t="s">
        <v>165</v>
      </c>
      <c r="C140" s="21">
        <v>123</v>
      </c>
      <c r="D140" s="64">
        <f t="shared" si="31"/>
        <v>0</v>
      </c>
      <c r="E140" s="65">
        <f t="shared" si="31"/>
        <v>0</v>
      </c>
      <c r="F140" s="66"/>
      <c r="G140" s="67"/>
      <c r="H140" s="66"/>
      <c r="I140" s="67"/>
      <c r="J140" s="68">
        <f t="shared" si="32"/>
        <v>0</v>
      </c>
      <c r="K140" s="47"/>
      <c r="L140" s="49"/>
      <c r="M140" s="47"/>
      <c r="N140" s="48"/>
      <c r="O140" s="49"/>
      <c r="P140" s="50"/>
      <c r="Q140" s="48"/>
      <c r="R140" s="48"/>
      <c r="S140" s="69"/>
      <c r="T140" s="69"/>
      <c r="U140" s="52"/>
      <c r="V140" s="38">
        <f t="shared" si="34"/>
        <v>0</v>
      </c>
      <c r="W140" s="63">
        <f t="shared" si="33"/>
        <v>0</v>
      </c>
      <c r="X140" s="40">
        <f t="shared" si="35"/>
        <v>0</v>
      </c>
      <c r="Y140" s="40">
        <f t="shared" si="36"/>
        <v>0</v>
      </c>
    </row>
    <row r="141" spans="2:25" x14ac:dyDescent="0.25">
      <c r="B141" s="41" t="s">
        <v>166</v>
      </c>
      <c r="C141" s="21">
        <v>124</v>
      </c>
      <c r="D141" s="64">
        <f t="shared" si="31"/>
        <v>0</v>
      </c>
      <c r="E141" s="65">
        <f t="shared" si="31"/>
        <v>0</v>
      </c>
      <c r="F141" s="66"/>
      <c r="G141" s="67"/>
      <c r="H141" s="66"/>
      <c r="I141" s="67"/>
      <c r="J141" s="68">
        <f t="shared" si="32"/>
        <v>0</v>
      </c>
      <c r="K141" s="47"/>
      <c r="L141" s="49"/>
      <c r="M141" s="47"/>
      <c r="N141" s="48"/>
      <c r="O141" s="49"/>
      <c r="P141" s="50"/>
      <c r="Q141" s="48"/>
      <c r="R141" s="48"/>
      <c r="S141" s="69"/>
      <c r="T141" s="69"/>
      <c r="U141" s="52"/>
      <c r="V141" s="38">
        <f t="shared" si="34"/>
        <v>0</v>
      </c>
      <c r="W141" s="63">
        <f t="shared" si="33"/>
        <v>0</v>
      </c>
      <c r="X141" s="40">
        <f t="shared" si="35"/>
        <v>0</v>
      </c>
      <c r="Y141" s="40">
        <f t="shared" si="36"/>
        <v>0</v>
      </c>
    </row>
    <row r="142" spans="2:25" ht="38.25" x14ac:dyDescent="0.25">
      <c r="B142" s="41" t="s">
        <v>167</v>
      </c>
      <c r="C142" s="21">
        <v>125</v>
      </c>
      <c r="D142" s="64">
        <f t="shared" si="31"/>
        <v>0</v>
      </c>
      <c r="E142" s="64">
        <f t="shared" si="31"/>
        <v>0</v>
      </c>
      <c r="F142" s="64">
        <f>F14+F15+F19+F20+F21+F23+F25+F26+F28+F29+F30+F34+F41+F42+F43+F44+F45+F46+F47+F48+F51+F52+F56+F70+F74+F77+F78+F79+F82+F85+F88+F92+F95+F99+F113+F118+F119+F122+F123+F127+F131+F132+F133+F134+F135+F136+F137+F138</f>
        <v>0</v>
      </c>
      <c r="G142" s="64">
        <f>G14+G15+G19+G20+G21+G23+G25+G26+G28+G29+G30+G34+G41+G42+G43+G44+G45+G46+G47+G48+G51+G52+G56+G70+G74+G77+G78+G79+G82+G85+G88+G92+G95+G99+G113+G118+G119+G122+G123+G127+G131+G132+G133+G134+G135+G136+G137+G138</f>
        <v>0</v>
      </c>
      <c r="H142" s="64">
        <f>H14+H15+H20+H21+H23+H25+H26+H28+H29+H30+H34+H41+H42+H43+H44+H46+H47+H48+H51+H52+H56+H70+H74+H77+H78+H79+H82+H85+H88+H92+H95+H99+H113+H118+H119+H122+H123+H127+H131+H132+H133+H134+H135+H136+H137+H138</f>
        <v>0</v>
      </c>
      <c r="I142" s="64">
        <f>I14+I15+I20+I21+I23+I25+I26+I28+I29+I30+I34+I41+I42+I43+I44+I46+I47+I48+I51+I52+I56+I70+I74+I77+I78+I79+I82+I85+I88+I92+I95+I99+I113+I118+I119+I122+I123+I127+I131+I132+I133+I134+I135+I136+I137+I138</f>
        <v>0</v>
      </c>
      <c r="J142" s="68">
        <f t="shared" si="32"/>
        <v>0</v>
      </c>
      <c r="K142" s="68">
        <f>K14+K15+K19+K20+K21+K23+K25+K26+K28+K29+K30+K34+K41+K42+K43+K44+K45+K46+K47+K48+K51+K52+K56+K70+K74+K77+K78+K79+K82+K85+K88+K92+K95+K99+K113+K118+K119+K122+K123+K127+K131+K132+K133+K134+K135+K136+K137+K138</f>
        <v>0</v>
      </c>
      <c r="L142" s="68">
        <f>L14+L15+L20+L21+L23+L25+L26+L28+L29+L30+L34+L41+L42+L43+L44+L46+L47+L48+L51+L52+L56+L70+L74+L77+L78+L79+L82+L85+L88+L92+L95+L99+L113+L118+L119+L122+L123+L127+L131+L132+L133+L134+L135+L136+L137+L138</f>
        <v>0</v>
      </c>
      <c r="M142" s="68">
        <f t="shared" ref="M142:U142" si="37">M14+M15+M19+M20+M21+M23+M25+M26+M28+M29+M30+M34+M41+M42+M43+M44+M45+M46+M47+M48+M51+M52+M56+M70+M74+M77+M78+M79+M82+M85+M88+M92+M95+M99+M113+M118+M119+M122+M123+M127+M131+M132+M133+M134+M135+M136+M137+M138</f>
        <v>0</v>
      </c>
      <c r="N142" s="68">
        <f t="shared" si="37"/>
        <v>0</v>
      </c>
      <c r="O142" s="68">
        <f t="shared" si="37"/>
        <v>0</v>
      </c>
      <c r="P142" s="68">
        <f t="shared" si="37"/>
        <v>0</v>
      </c>
      <c r="Q142" s="68">
        <f t="shared" si="37"/>
        <v>0</v>
      </c>
      <c r="R142" s="68">
        <f t="shared" si="37"/>
        <v>0</v>
      </c>
      <c r="S142" s="101">
        <f t="shared" si="37"/>
        <v>0</v>
      </c>
      <c r="T142" s="101">
        <f t="shared" si="37"/>
        <v>0</v>
      </c>
      <c r="U142" s="102">
        <f t="shared" si="37"/>
        <v>0</v>
      </c>
      <c r="V142" s="38">
        <f t="shared" si="34"/>
        <v>0</v>
      </c>
      <c r="W142" s="63">
        <f t="shared" si="33"/>
        <v>0</v>
      </c>
      <c r="X142" s="40">
        <f t="shared" si="35"/>
        <v>0</v>
      </c>
      <c r="Y142" s="40">
        <f t="shared" si="36"/>
        <v>0</v>
      </c>
    </row>
    <row r="143" spans="2:25" x14ac:dyDescent="0.25">
      <c r="B143" s="103" t="s">
        <v>168</v>
      </c>
      <c r="C143" s="55"/>
      <c r="D143" s="70">
        <f t="shared" ref="D143:U143" si="38">D8-D142</f>
        <v>0</v>
      </c>
      <c r="E143" s="71">
        <f t="shared" si="38"/>
        <v>0</v>
      </c>
      <c r="F143" s="72">
        <f t="shared" si="38"/>
        <v>0</v>
      </c>
      <c r="G143" s="73">
        <f t="shared" si="38"/>
        <v>0</v>
      </c>
      <c r="H143" s="72">
        <f t="shared" si="38"/>
        <v>0</v>
      </c>
      <c r="I143" s="73">
        <f t="shared" si="38"/>
        <v>0</v>
      </c>
      <c r="J143" s="60">
        <f t="shared" si="38"/>
        <v>0</v>
      </c>
      <c r="K143" s="74">
        <f t="shared" si="38"/>
        <v>0</v>
      </c>
      <c r="L143" s="75">
        <f t="shared" si="38"/>
        <v>0</v>
      </c>
      <c r="M143" s="74">
        <f t="shared" si="38"/>
        <v>0</v>
      </c>
      <c r="N143" s="61">
        <f t="shared" si="38"/>
        <v>0</v>
      </c>
      <c r="O143" s="75">
        <f t="shared" si="38"/>
        <v>0</v>
      </c>
      <c r="P143" s="76">
        <f t="shared" si="38"/>
        <v>0</v>
      </c>
      <c r="Q143" s="61">
        <f t="shared" si="38"/>
        <v>0</v>
      </c>
      <c r="R143" s="61">
        <f t="shared" si="38"/>
        <v>0</v>
      </c>
      <c r="S143" s="72">
        <f t="shared" si="38"/>
        <v>0</v>
      </c>
      <c r="T143" s="72">
        <f t="shared" si="38"/>
        <v>0</v>
      </c>
      <c r="U143" s="61">
        <f t="shared" si="38"/>
        <v>0</v>
      </c>
      <c r="V143" s="38">
        <f t="shared" si="34"/>
        <v>0</v>
      </c>
      <c r="W143" s="63">
        <f t="shared" si="33"/>
        <v>0</v>
      </c>
      <c r="X143" s="40">
        <f t="shared" si="35"/>
        <v>0</v>
      </c>
      <c r="Y143" s="40">
        <f t="shared" si="36"/>
        <v>0</v>
      </c>
    </row>
    <row r="144" spans="2:25" ht="38.25" x14ac:dyDescent="0.25">
      <c r="B144" s="41" t="s">
        <v>169</v>
      </c>
      <c r="C144" s="21">
        <v>126</v>
      </c>
      <c r="D144" s="64">
        <f>F144+H144+S144</f>
        <v>0</v>
      </c>
      <c r="E144" s="65">
        <f>G144+I144+T144</f>
        <v>0</v>
      </c>
      <c r="F144" s="104"/>
      <c r="G144" s="105"/>
      <c r="H144" s="104"/>
      <c r="I144" s="105"/>
      <c r="J144" s="68">
        <f>K144+L144+U144</f>
        <v>0</v>
      </c>
      <c r="K144" s="106"/>
      <c r="L144" s="107"/>
      <c r="M144" s="106"/>
      <c r="N144" s="108"/>
      <c r="O144" s="107"/>
      <c r="P144" s="109"/>
      <c r="Q144" s="108"/>
      <c r="R144" s="108"/>
      <c r="S144" s="69"/>
      <c r="T144" s="69"/>
      <c r="U144" s="52"/>
      <c r="V144" s="38">
        <f t="shared" si="34"/>
        <v>0</v>
      </c>
      <c r="W144" s="63">
        <f t="shared" si="33"/>
        <v>0</v>
      </c>
      <c r="X144" s="40">
        <f t="shared" si="35"/>
        <v>0</v>
      </c>
      <c r="Y144" s="40">
        <f t="shared" si="36"/>
        <v>0</v>
      </c>
    </row>
    <row r="145" spans="2:25" x14ac:dyDescent="0.25">
      <c r="B145" s="41" t="s">
        <v>170</v>
      </c>
      <c r="C145" s="21">
        <v>127</v>
      </c>
      <c r="D145" s="64">
        <f>F145+H145+S145</f>
        <v>0</v>
      </c>
      <c r="E145" s="65">
        <f>G145+I145+T145</f>
        <v>0</v>
      </c>
      <c r="F145" s="104"/>
      <c r="G145" s="105"/>
      <c r="H145" s="104"/>
      <c r="I145" s="105"/>
      <c r="J145" s="68">
        <f>K145+L145+U145</f>
        <v>0</v>
      </c>
      <c r="K145" s="106"/>
      <c r="L145" s="107"/>
      <c r="M145" s="106"/>
      <c r="N145" s="108"/>
      <c r="O145" s="107"/>
      <c r="P145" s="109"/>
      <c r="Q145" s="108"/>
      <c r="R145" s="108"/>
      <c r="S145" s="69"/>
      <c r="T145" s="69"/>
      <c r="U145" s="52"/>
      <c r="V145" s="38">
        <f t="shared" si="34"/>
        <v>0</v>
      </c>
      <c r="W145" s="63">
        <f t="shared" si="33"/>
        <v>0</v>
      </c>
      <c r="X145" s="40">
        <f t="shared" si="35"/>
        <v>0</v>
      </c>
      <c r="Y145" s="40">
        <f t="shared" si="36"/>
        <v>0</v>
      </c>
    </row>
    <row r="146" spans="2:25" ht="25.5" x14ac:dyDescent="0.25">
      <c r="B146" s="110" t="s">
        <v>171</v>
      </c>
      <c r="C146" s="83"/>
      <c r="D146" s="70">
        <f t="shared" ref="D146:U146" si="39">D8-(D144+D145)</f>
        <v>0</v>
      </c>
      <c r="E146" s="71">
        <f t="shared" si="39"/>
        <v>0</v>
      </c>
      <c r="F146" s="72">
        <f t="shared" si="39"/>
        <v>0</v>
      </c>
      <c r="G146" s="73">
        <f t="shared" si="39"/>
        <v>0</v>
      </c>
      <c r="H146" s="72">
        <f t="shared" si="39"/>
        <v>0</v>
      </c>
      <c r="I146" s="73">
        <f t="shared" si="39"/>
        <v>0</v>
      </c>
      <c r="J146" s="60">
        <f t="shared" si="39"/>
        <v>0</v>
      </c>
      <c r="K146" s="74">
        <f t="shared" si="39"/>
        <v>0</v>
      </c>
      <c r="L146" s="75">
        <f t="shared" si="39"/>
        <v>0</v>
      </c>
      <c r="M146" s="74">
        <f t="shared" si="39"/>
        <v>0</v>
      </c>
      <c r="N146" s="61">
        <f t="shared" si="39"/>
        <v>0</v>
      </c>
      <c r="O146" s="75">
        <f t="shared" si="39"/>
        <v>0</v>
      </c>
      <c r="P146" s="76">
        <f t="shared" si="39"/>
        <v>0</v>
      </c>
      <c r="Q146" s="61">
        <f t="shared" si="39"/>
        <v>0</v>
      </c>
      <c r="R146" s="61">
        <f t="shared" si="39"/>
        <v>0</v>
      </c>
      <c r="S146" s="72">
        <f t="shared" si="39"/>
        <v>0</v>
      </c>
      <c r="T146" s="72">
        <f t="shared" si="39"/>
        <v>0</v>
      </c>
      <c r="U146" s="61">
        <f t="shared" si="39"/>
        <v>0</v>
      </c>
      <c r="V146" s="38">
        <f t="shared" si="34"/>
        <v>0</v>
      </c>
      <c r="W146" s="63">
        <f t="shared" si="33"/>
        <v>0</v>
      </c>
      <c r="X146" s="40">
        <f t="shared" si="35"/>
        <v>0</v>
      </c>
      <c r="Y146" s="40">
        <f t="shared" si="36"/>
        <v>0</v>
      </c>
    </row>
    <row r="147" spans="2:25" ht="38.25" x14ac:dyDescent="0.25">
      <c r="B147" s="34" t="s">
        <v>172</v>
      </c>
      <c r="C147" s="35">
        <v>128</v>
      </c>
      <c r="D147" s="64">
        <f t="shared" ref="D147:E162" si="40">F147+H147+S147</f>
        <v>0</v>
      </c>
      <c r="E147" s="65">
        <f t="shared" si="40"/>
        <v>0</v>
      </c>
      <c r="F147" s="111">
        <f>F148+F149+F150+F151+F152+F155+F156+F157+F158+F159+F160</f>
        <v>0</v>
      </c>
      <c r="G147" s="112">
        <f>G148+G149+G150+G151+G152+G155+G156+G157+G158+G159+G160</f>
        <v>0</v>
      </c>
      <c r="H147" s="111">
        <f>H148+H149+H150+H151+H152+H155+H156+H157+H158+H159+H160</f>
        <v>0</v>
      </c>
      <c r="I147" s="112">
        <f>I148+I149+I150+I151+I152+I155+I156+I157+I158+I159+I160</f>
        <v>0</v>
      </c>
      <c r="J147" s="87">
        <f t="shared" ref="J147:J162" si="41">K147+L147+U147</f>
        <v>0</v>
      </c>
      <c r="K147" s="113">
        <f t="shared" ref="K147:U147" si="42">K148+K149+K150+K151+K152+K155+K156+K157+K158+K159+K160</f>
        <v>0</v>
      </c>
      <c r="L147" s="114">
        <f t="shared" si="42"/>
        <v>0</v>
      </c>
      <c r="M147" s="113">
        <f t="shared" si="42"/>
        <v>0</v>
      </c>
      <c r="N147" s="68">
        <f t="shared" si="42"/>
        <v>0</v>
      </c>
      <c r="O147" s="114">
        <f t="shared" si="42"/>
        <v>0</v>
      </c>
      <c r="P147" s="115">
        <f t="shared" si="42"/>
        <v>0</v>
      </c>
      <c r="Q147" s="68">
        <f t="shared" si="42"/>
        <v>0</v>
      </c>
      <c r="R147" s="68">
        <f t="shared" si="42"/>
        <v>0</v>
      </c>
      <c r="S147" s="101">
        <f t="shared" si="42"/>
        <v>0</v>
      </c>
      <c r="T147" s="101">
        <f t="shared" si="42"/>
        <v>0</v>
      </c>
      <c r="U147" s="102">
        <f t="shared" si="42"/>
        <v>0</v>
      </c>
      <c r="V147" s="38">
        <f t="shared" si="34"/>
        <v>0</v>
      </c>
      <c r="W147" s="63">
        <f t="shared" si="33"/>
        <v>0</v>
      </c>
      <c r="X147" s="40">
        <f t="shared" si="35"/>
        <v>0</v>
      </c>
      <c r="Y147" s="40">
        <f t="shared" si="36"/>
        <v>0</v>
      </c>
    </row>
    <row r="148" spans="2:25" ht="25.5" x14ac:dyDescent="0.25">
      <c r="B148" s="41" t="s">
        <v>173</v>
      </c>
      <c r="C148" s="21">
        <v>129</v>
      </c>
      <c r="D148" s="64">
        <f t="shared" si="40"/>
        <v>0</v>
      </c>
      <c r="E148" s="65">
        <f t="shared" si="40"/>
        <v>0</v>
      </c>
      <c r="F148" s="66"/>
      <c r="G148" s="67"/>
      <c r="H148" s="66"/>
      <c r="I148" s="67"/>
      <c r="J148" s="87">
        <f t="shared" si="41"/>
        <v>0</v>
      </c>
      <c r="K148" s="47"/>
      <c r="L148" s="49"/>
      <c r="M148" s="47"/>
      <c r="N148" s="48"/>
      <c r="O148" s="49"/>
      <c r="P148" s="50"/>
      <c r="Q148" s="98"/>
      <c r="R148" s="48"/>
      <c r="S148" s="69"/>
      <c r="T148" s="69"/>
      <c r="U148" s="52"/>
      <c r="V148" s="38">
        <f t="shared" si="34"/>
        <v>0</v>
      </c>
      <c r="W148" s="63">
        <f t="shared" si="33"/>
        <v>0</v>
      </c>
      <c r="X148" s="40">
        <f t="shared" si="35"/>
        <v>0</v>
      </c>
      <c r="Y148" s="40">
        <f t="shared" si="36"/>
        <v>0</v>
      </c>
    </row>
    <row r="149" spans="2:25" ht="25.5" x14ac:dyDescent="0.25">
      <c r="B149" s="41" t="s">
        <v>174</v>
      </c>
      <c r="C149" s="21">
        <v>130</v>
      </c>
      <c r="D149" s="64">
        <f t="shared" si="40"/>
        <v>0</v>
      </c>
      <c r="E149" s="65">
        <f t="shared" si="40"/>
        <v>0</v>
      </c>
      <c r="F149" s="66"/>
      <c r="G149" s="67"/>
      <c r="H149" s="66"/>
      <c r="I149" s="67"/>
      <c r="J149" s="87">
        <f t="shared" si="41"/>
        <v>0</v>
      </c>
      <c r="K149" s="47"/>
      <c r="L149" s="49"/>
      <c r="M149" s="47"/>
      <c r="N149" s="48"/>
      <c r="O149" s="49"/>
      <c r="P149" s="50"/>
      <c r="Q149" s="98"/>
      <c r="R149" s="48"/>
      <c r="S149" s="69"/>
      <c r="T149" s="69"/>
      <c r="U149" s="52"/>
      <c r="V149" s="38">
        <f t="shared" si="34"/>
        <v>0</v>
      </c>
      <c r="W149" s="63">
        <f t="shared" si="33"/>
        <v>0</v>
      </c>
      <c r="X149" s="40">
        <f t="shared" si="35"/>
        <v>0</v>
      </c>
      <c r="Y149" s="40">
        <f t="shared" si="36"/>
        <v>0</v>
      </c>
    </row>
    <row r="150" spans="2:25" x14ac:dyDescent="0.25">
      <c r="B150" s="41" t="s">
        <v>175</v>
      </c>
      <c r="C150" s="21">
        <v>131</v>
      </c>
      <c r="D150" s="64">
        <f t="shared" si="40"/>
        <v>0</v>
      </c>
      <c r="E150" s="65">
        <f t="shared" si="40"/>
        <v>0</v>
      </c>
      <c r="F150" s="66"/>
      <c r="G150" s="67"/>
      <c r="H150" s="66"/>
      <c r="I150" s="67"/>
      <c r="J150" s="87">
        <f t="shared" si="41"/>
        <v>0</v>
      </c>
      <c r="K150" s="47"/>
      <c r="L150" s="49"/>
      <c r="M150" s="47"/>
      <c r="N150" s="48"/>
      <c r="O150" s="49"/>
      <c r="P150" s="50"/>
      <c r="Q150" s="98"/>
      <c r="R150" s="48"/>
      <c r="S150" s="69"/>
      <c r="T150" s="69"/>
      <c r="U150" s="52"/>
      <c r="V150" s="38">
        <f t="shared" si="34"/>
        <v>0</v>
      </c>
      <c r="W150" s="63">
        <f t="shared" si="33"/>
        <v>0</v>
      </c>
      <c r="X150" s="40">
        <f t="shared" si="35"/>
        <v>0</v>
      </c>
      <c r="Y150" s="40">
        <f t="shared" si="36"/>
        <v>0</v>
      </c>
    </row>
    <row r="151" spans="2:25" x14ac:dyDescent="0.25">
      <c r="B151" s="41" t="s">
        <v>176</v>
      </c>
      <c r="C151" s="21">
        <v>132</v>
      </c>
      <c r="D151" s="64">
        <f t="shared" si="40"/>
        <v>0</v>
      </c>
      <c r="E151" s="65">
        <f t="shared" si="40"/>
        <v>0</v>
      </c>
      <c r="F151" s="66"/>
      <c r="G151" s="67"/>
      <c r="H151" s="66"/>
      <c r="I151" s="67"/>
      <c r="J151" s="87">
        <f t="shared" si="41"/>
        <v>0</v>
      </c>
      <c r="K151" s="47"/>
      <c r="L151" s="49"/>
      <c r="M151" s="47"/>
      <c r="N151" s="48"/>
      <c r="O151" s="49"/>
      <c r="P151" s="50"/>
      <c r="Q151" s="98"/>
      <c r="R151" s="48"/>
      <c r="S151" s="69"/>
      <c r="T151" s="69"/>
      <c r="U151" s="52"/>
      <c r="V151" s="38">
        <f t="shared" si="34"/>
        <v>0</v>
      </c>
      <c r="W151" s="63">
        <f t="shared" si="33"/>
        <v>0</v>
      </c>
      <c r="X151" s="40">
        <f t="shared" si="35"/>
        <v>0</v>
      </c>
      <c r="Y151" s="40">
        <f t="shared" si="36"/>
        <v>0</v>
      </c>
    </row>
    <row r="152" spans="2:25" x14ac:dyDescent="0.25">
      <c r="B152" s="41" t="s">
        <v>177</v>
      </c>
      <c r="C152" s="21">
        <v>133</v>
      </c>
      <c r="D152" s="64">
        <f t="shared" si="40"/>
        <v>0</v>
      </c>
      <c r="E152" s="65">
        <f t="shared" si="40"/>
        <v>0</v>
      </c>
      <c r="F152" s="66"/>
      <c r="G152" s="67"/>
      <c r="H152" s="66"/>
      <c r="I152" s="67"/>
      <c r="J152" s="87">
        <f t="shared" si="41"/>
        <v>0</v>
      </c>
      <c r="K152" s="47"/>
      <c r="L152" s="49"/>
      <c r="M152" s="47"/>
      <c r="N152" s="48"/>
      <c r="O152" s="49"/>
      <c r="P152" s="50"/>
      <c r="Q152" s="98"/>
      <c r="R152" s="48"/>
      <c r="S152" s="69"/>
      <c r="T152" s="69"/>
      <c r="U152" s="52"/>
      <c r="V152" s="38">
        <f t="shared" si="34"/>
        <v>0</v>
      </c>
      <c r="W152" s="63">
        <f t="shared" si="33"/>
        <v>0</v>
      </c>
      <c r="X152" s="40">
        <f t="shared" si="35"/>
        <v>0</v>
      </c>
      <c r="Y152" s="40">
        <f t="shared" si="36"/>
        <v>0</v>
      </c>
    </row>
    <row r="153" spans="2:25" x14ac:dyDescent="0.25">
      <c r="B153" s="79" t="s">
        <v>178</v>
      </c>
      <c r="C153" s="21">
        <v>134</v>
      </c>
      <c r="D153" s="64">
        <f t="shared" si="40"/>
        <v>0</v>
      </c>
      <c r="E153" s="65">
        <f t="shared" si="40"/>
        <v>0</v>
      </c>
      <c r="F153" s="66"/>
      <c r="G153" s="67"/>
      <c r="H153" s="66"/>
      <c r="I153" s="67"/>
      <c r="J153" s="87">
        <f t="shared" si="41"/>
        <v>0</v>
      </c>
      <c r="K153" s="47"/>
      <c r="L153" s="49"/>
      <c r="M153" s="47"/>
      <c r="N153" s="48"/>
      <c r="O153" s="49"/>
      <c r="P153" s="50"/>
      <c r="Q153" s="98"/>
      <c r="R153" s="48"/>
      <c r="S153" s="69"/>
      <c r="T153" s="69"/>
      <c r="U153" s="52"/>
      <c r="V153" s="38">
        <f t="shared" si="34"/>
        <v>0</v>
      </c>
      <c r="W153" s="63">
        <f t="shared" si="33"/>
        <v>0</v>
      </c>
      <c r="X153" s="40">
        <f t="shared" si="35"/>
        <v>0</v>
      </c>
      <c r="Y153" s="40">
        <f t="shared" si="36"/>
        <v>0</v>
      </c>
    </row>
    <row r="154" spans="2:25" ht="38.25" x14ac:dyDescent="0.25">
      <c r="B154" s="79" t="s">
        <v>179</v>
      </c>
      <c r="C154" s="21">
        <v>135</v>
      </c>
      <c r="D154" s="64">
        <f t="shared" si="40"/>
        <v>0</v>
      </c>
      <c r="E154" s="65">
        <f t="shared" si="40"/>
        <v>0</v>
      </c>
      <c r="F154" s="66"/>
      <c r="G154" s="67"/>
      <c r="H154" s="66"/>
      <c r="I154" s="67"/>
      <c r="J154" s="87">
        <f t="shared" si="41"/>
        <v>0</v>
      </c>
      <c r="K154" s="47"/>
      <c r="L154" s="49"/>
      <c r="M154" s="47"/>
      <c r="N154" s="48"/>
      <c r="O154" s="49"/>
      <c r="P154" s="50"/>
      <c r="Q154" s="98"/>
      <c r="R154" s="48"/>
      <c r="S154" s="69"/>
      <c r="T154" s="69"/>
      <c r="U154" s="52"/>
      <c r="V154" s="38">
        <f t="shared" si="34"/>
        <v>0</v>
      </c>
      <c r="W154" s="63">
        <f t="shared" si="33"/>
        <v>0</v>
      </c>
      <c r="X154" s="40">
        <f t="shared" si="35"/>
        <v>0</v>
      </c>
      <c r="Y154" s="40">
        <f t="shared" si="36"/>
        <v>0</v>
      </c>
    </row>
    <row r="155" spans="2:25" x14ac:dyDescent="0.25">
      <c r="B155" s="41" t="s">
        <v>180</v>
      </c>
      <c r="C155" s="21">
        <v>136</v>
      </c>
      <c r="D155" s="64">
        <f t="shared" si="40"/>
        <v>0</v>
      </c>
      <c r="E155" s="65">
        <f t="shared" si="40"/>
        <v>0</v>
      </c>
      <c r="F155" s="66"/>
      <c r="G155" s="67"/>
      <c r="H155" s="66"/>
      <c r="I155" s="67"/>
      <c r="J155" s="87">
        <f t="shared" si="41"/>
        <v>0</v>
      </c>
      <c r="K155" s="47"/>
      <c r="L155" s="49"/>
      <c r="M155" s="47"/>
      <c r="N155" s="48"/>
      <c r="O155" s="49"/>
      <c r="P155" s="50"/>
      <c r="Q155" s="98"/>
      <c r="R155" s="48"/>
      <c r="S155" s="69"/>
      <c r="T155" s="69"/>
      <c r="U155" s="52"/>
      <c r="V155" s="38">
        <f t="shared" si="34"/>
        <v>0</v>
      </c>
      <c r="W155" s="63">
        <f t="shared" si="33"/>
        <v>0</v>
      </c>
      <c r="X155" s="40">
        <f t="shared" si="35"/>
        <v>0</v>
      </c>
      <c r="Y155" s="40">
        <f t="shared" si="36"/>
        <v>0</v>
      </c>
    </row>
    <row r="156" spans="2:25" x14ac:dyDescent="0.25">
      <c r="B156" s="41" t="s">
        <v>181</v>
      </c>
      <c r="C156" s="21">
        <v>137</v>
      </c>
      <c r="D156" s="64">
        <f t="shared" si="40"/>
        <v>0</v>
      </c>
      <c r="E156" s="65">
        <f t="shared" si="40"/>
        <v>0</v>
      </c>
      <c r="F156" s="66"/>
      <c r="G156" s="67"/>
      <c r="H156" s="66"/>
      <c r="I156" s="67"/>
      <c r="J156" s="87">
        <f t="shared" si="41"/>
        <v>0</v>
      </c>
      <c r="K156" s="47"/>
      <c r="L156" s="49"/>
      <c r="M156" s="47"/>
      <c r="N156" s="48"/>
      <c r="O156" s="49"/>
      <c r="P156" s="50"/>
      <c r="Q156" s="98"/>
      <c r="R156" s="48"/>
      <c r="S156" s="69"/>
      <c r="T156" s="69"/>
      <c r="U156" s="52"/>
      <c r="V156" s="38">
        <f t="shared" si="34"/>
        <v>0</v>
      </c>
      <c r="W156" s="63">
        <f t="shared" si="33"/>
        <v>0</v>
      </c>
      <c r="X156" s="40">
        <f t="shared" si="35"/>
        <v>0</v>
      </c>
      <c r="Y156" s="40">
        <f t="shared" si="36"/>
        <v>0</v>
      </c>
    </row>
    <row r="157" spans="2:25" x14ac:dyDescent="0.25">
      <c r="B157" s="116" t="s">
        <v>182</v>
      </c>
      <c r="C157" s="21">
        <v>138</v>
      </c>
      <c r="D157" s="64">
        <f t="shared" si="40"/>
        <v>0</v>
      </c>
      <c r="E157" s="65">
        <f t="shared" si="40"/>
        <v>0</v>
      </c>
      <c r="F157" s="66"/>
      <c r="G157" s="67"/>
      <c r="H157" s="66"/>
      <c r="I157" s="67"/>
      <c r="J157" s="87">
        <f t="shared" si="41"/>
        <v>0</v>
      </c>
      <c r="K157" s="47"/>
      <c r="L157" s="49"/>
      <c r="M157" s="47"/>
      <c r="N157" s="48"/>
      <c r="O157" s="49"/>
      <c r="P157" s="50"/>
      <c r="Q157" s="98"/>
      <c r="R157" s="48"/>
      <c r="S157" s="69"/>
      <c r="T157" s="69"/>
      <c r="U157" s="52"/>
      <c r="V157" s="38">
        <f t="shared" si="34"/>
        <v>0</v>
      </c>
      <c r="W157" s="63">
        <f t="shared" si="33"/>
        <v>0</v>
      </c>
      <c r="X157" s="40">
        <f t="shared" si="35"/>
        <v>0</v>
      </c>
      <c r="Y157" s="40">
        <f t="shared" si="36"/>
        <v>0</v>
      </c>
    </row>
    <row r="158" spans="2:25" x14ac:dyDescent="0.25">
      <c r="B158" s="116" t="s">
        <v>183</v>
      </c>
      <c r="C158" s="21">
        <v>139</v>
      </c>
      <c r="D158" s="64">
        <f t="shared" si="40"/>
        <v>0</v>
      </c>
      <c r="E158" s="65">
        <f t="shared" si="40"/>
        <v>0</v>
      </c>
      <c r="F158" s="66"/>
      <c r="G158" s="67"/>
      <c r="H158" s="66"/>
      <c r="I158" s="67"/>
      <c r="J158" s="87">
        <f t="shared" si="41"/>
        <v>0</v>
      </c>
      <c r="K158" s="47"/>
      <c r="L158" s="49"/>
      <c r="M158" s="47"/>
      <c r="N158" s="48"/>
      <c r="O158" s="49"/>
      <c r="P158" s="50"/>
      <c r="Q158" s="98"/>
      <c r="R158" s="48"/>
      <c r="S158" s="69"/>
      <c r="T158" s="69"/>
      <c r="U158" s="52"/>
      <c r="V158" s="38">
        <f t="shared" si="34"/>
        <v>0</v>
      </c>
      <c r="W158" s="63">
        <f t="shared" si="33"/>
        <v>0</v>
      </c>
      <c r="X158" s="40">
        <f t="shared" si="35"/>
        <v>0</v>
      </c>
      <c r="Y158" s="40">
        <f t="shared" si="36"/>
        <v>0</v>
      </c>
    </row>
    <row r="159" spans="2:25" x14ac:dyDescent="0.25">
      <c r="B159" s="116" t="s">
        <v>184</v>
      </c>
      <c r="C159" s="21">
        <v>140</v>
      </c>
      <c r="D159" s="64">
        <f t="shared" si="40"/>
        <v>0</v>
      </c>
      <c r="E159" s="65">
        <f t="shared" si="40"/>
        <v>0</v>
      </c>
      <c r="F159" s="66"/>
      <c r="G159" s="67"/>
      <c r="H159" s="66"/>
      <c r="I159" s="67"/>
      <c r="J159" s="87">
        <f t="shared" si="41"/>
        <v>0</v>
      </c>
      <c r="K159" s="47"/>
      <c r="L159" s="49"/>
      <c r="M159" s="47"/>
      <c r="N159" s="48"/>
      <c r="O159" s="49"/>
      <c r="P159" s="50"/>
      <c r="Q159" s="98"/>
      <c r="R159" s="48"/>
      <c r="S159" s="69"/>
      <c r="T159" s="69"/>
      <c r="U159" s="52"/>
      <c r="V159" s="38">
        <f t="shared" si="34"/>
        <v>0</v>
      </c>
      <c r="W159" s="63">
        <f t="shared" si="33"/>
        <v>0</v>
      </c>
      <c r="X159" s="40">
        <f t="shared" si="35"/>
        <v>0</v>
      </c>
      <c r="Y159" s="40">
        <f t="shared" si="36"/>
        <v>0</v>
      </c>
    </row>
    <row r="160" spans="2:25" x14ac:dyDescent="0.25">
      <c r="B160" s="116" t="s">
        <v>185</v>
      </c>
      <c r="C160" s="21">
        <v>141</v>
      </c>
      <c r="D160" s="64">
        <f t="shared" si="40"/>
        <v>0</v>
      </c>
      <c r="E160" s="65">
        <f t="shared" si="40"/>
        <v>0</v>
      </c>
      <c r="F160" s="66"/>
      <c r="G160" s="67"/>
      <c r="H160" s="66"/>
      <c r="I160" s="67"/>
      <c r="J160" s="87">
        <f t="shared" si="41"/>
        <v>0</v>
      </c>
      <c r="K160" s="47"/>
      <c r="L160" s="49"/>
      <c r="M160" s="47"/>
      <c r="N160" s="48"/>
      <c r="O160" s="49"/>
      <c r="P160" s="50"/>
      <c r="Q160" s="98"/>
      <c r="R160" s="48"/>
      <c r="S160" s="69"/>
      <c r="T160" s="69"/>
      <c r="U160" s="52"/>
      <c r="V160" s="38">
        <f t="shared" si="34"/>
        <v>0</v>
      </c>
      <c r="W160" s="63">
        <f t="shared" si="33"/>
        <v>0</v>
      </c>
      <c r="X160" s="40">
        <f t="shared" si="35"/>
        <v>0</v>
      </c>
      <c r="Y160" s="40">
        <f t="shared" si="36"/>
        <v>0</v>
      </c>
    </row>
    <row r="161" spans="2:25" ht="25.5" x14ac:dyDescent="0.25">
      <c r="B161" s="79" t="s">
        <v>186</v>
      </c>
      <c r="C161" s="21">
        <v>142</v>
      </c>
      <c r="D161" s="64">
        <f t="shared" si="40"/>
        <v>0</v>
      </c>
      <c r="E161" s="65">
        <f t="shared" si="40"/>
        <v>0</v>
      </c>
      <c r="F161" s="66"/>
      <c r="G161" s="67"/>
      <c r="H161" s="66"/>
      <c r="I161" s="67"/>
      <c r="J161" s="87">
        <f t="shared" si="41"/>
        <v>0</v>
      </c>
      <c r="K161" s="47"/>
      <c r="L161" s="49"/>
      <c r="M161" s="47"/>
      <c r="N161" s="48"/>
      <c r="O161" s="49"/>
      <c r="P161" s="50"/>
      <c r="Q161" s="98"/>
      <c r="R161" s="48"/>
      <c r="S161" s="69"/>
      <c r="T161" s="69"/>
      <c r="U161" s="52"/>
      <c r="V161" s="38">
        <f t="shared" si="34"/>
        <v>0</v>
      </c>
      <c r="W161" s="63">
        <f t="shared" si="33"/>
        <v>0</v>
      </c>
      <c r="X161" s="40">
        <f t="shared" si="35"/>
        <v>0</v>
      </c>
      <c r="Y161" s="40">
        <f t="shared" si="36"/>
        <v>0</v>
      </c>
    </row>
    <row r="162" spans="2:25" x14ac:dyDescent="0.25">
      <c r="B162" s="34" t="s">
        <v>187</v>
      </c>
      <c r="C162" s="35">
        <v>143</v>
      </c>
      <c r="D162" s="117">
        <f t="shared" si="40"/>
        <v>0</v>
      </c>
      <c r="E162" s="118">
        <f t="shared" si="40"/>
        <v>0</v>
      </c>
      <c r="F162" s="104"/>
      <c r="G162" s="105"/>
      <c r="H162" s="104"/>
      <c r="I162" s="105"/>
      <c r="J162" s="87">
        <f t="shared" si="41"/>
        <v>0</v>
      </c>
      <c r="K162" s="106"/>
      <c r="L162" s="107"/>
      <c r="M162" s="113">
        <f t="shared" ref="M162:U162" si="43">M163+M164+M165+M166</f>
        <v>0</v>
      </c>
      <c r="N162" s="68">
        <f t="shared" si="43"/>
        <v>0</v>
      </c>
      <c r="O162" s="114">
        <f t="shared" si="43"/>
        <v>0</v>
      </c>
      <c r="P162" s="115">
        <f t="shared" si="43"/>
        <v>0</v>
      </c>
      <c r="Q162" s="115">
        <f t="shared" si="43"/>
        <v>0</v>
      </c>
      <c r="R162" s="115">
        <f t="shared" si="43"/>
        <v>0</v>
      </c>
      <c r="S162" s="111">
        <f t="shared" si="43"/>
        <v>0</v>
      </c>
      <c r="T162" s="112">
        <f t="shared" si="43"/>
        <v>0</v>
      </c>
      <c r="U162" s="87">
        <f t="shared" si="43"/>
        <v>0</v>
      </c>
      <c r="V162" s="38">
        <f t="shared" si="34"/>
        <v>0</v>
      </c>
      <c r="W162" s="63">
        <f t="shared" si="33"/>
        <v>0</v>
      </c>
      <c r="X162" s="40">
        <f t="shared" si="35"/>
        <v>0</v>
      </c>
      <c r="Y162" s="40">
        <f t="shared" si="36"/>
        <v>0</v>
      </c>
    </row>
    <row r="163" spans="2:25" ht="38.25" x14ac:dyDescent="0.25">
      <c r="B163" s="41" t="s">
        <v>188</v>
      </c>
      <c r="C163" s="21">
        <v>144</v>
      </c>
      <c r="D163" s="119"/>
      <c r="E163" s="120"/>
      <c r="F163" s="77"/>
      <c r="G163" s="78"/>
      <c r="H163" s="77"/>
      <c r="I163" s="78"/>
      <c r="J163" s="46"/>
      <c r="K163" s="121"/>
      <c r="L163" s="122"/>
      <c r="M163" s="47"/>
      <c r="N163" s="48"/>
      <c r="O163" s="49"/>
      <c r="P163" s="50"/>
      <c r="Q163" s="48"/>
      <c r="R163" s="48"/>
      <c r="S163" s="69"/>
      <c r="T163" s="69"/>
      <c r="U163" s="52"/>
      <c r="V163" s="38" t="s">
        <v>31</v>
      </c>
      <c r="W163" s="63">
        <f t="shared" si="33"/>
        <v>0</v>
      </c>
      <c r="X163" s="40">
        <f t="shared" si="35"/>
        <v>0</v>
      </c>
      <c r="Y163" s="40" t="s">
        <v>31</v>
      </c>
    </row>
    <row r="164" spans="2:25" x14ac:dyDescent="0.25">
      <c r="B164" s="41" t="s">
        <v>189</v>
      </c>
      <c r="C164" s="21">
        <v>145</v>
      </c>
      <c r="D164" s="119"/>
      <c r="E164" s="120"/>
      <c r="F164" s="77"/>
      <c r="G164" s="78"/>
      <c r="H164" s="77"/>
      <c r="I164" s="78"/>
      <c r="J164" s="46"/>
      <c r="K164" s="121"/>
      <c r="L164" s="122"/>
      <c r="M164" s="47"/>
      <c r="N164" s="48"/>
      <c r="O164" s="49"/>
      <c r="P164" s="50"/>
      <c r="Q164" s="48"/>
      <c r="R164" s="48"/>
      <c r="S164" s="69"/>
      <c r="T164" s="69"/>
      <c r="U164" s="52"/>
      <c r="V164" s="38" t="s">
        <v>31</v>
      </c>
      <c r="W164" s="63">
        <f t="shared" si="33"/>
        <v>0</v>
      </c>
      <c r="X164" s="40">
        <f t="shared" si="35"/>
        <v>0</v>
      </c>
      <c r="Y164" s="40" t="s">
        <v>31</v>
      </c>
    </row>
    <row r="165" spans="2:25" ht="25.5" x14ac:dyDescent="0.25">
      <c r="B165" s="41" t="s">
        <v>190</v>
      </c>
      <c r="C165" s="21">
        <v>146</v>
      </c>
      <c r="D165" s="119"/>
      <c r="E165" s="120"/>
      <c r="F165" s="77"/>
      <c r="G165" s="78"/>
      <c r="H165" s="77"/>
      <c r="I165" s="78"/>
      <c r="J165" s="46"/>
      <c r="K165" s="121"/>
      <c r="L165" s="122"/>
      <c r="M165" s="47"/>
      <c r="N165" s="48"/>
      <c r="O165" s="49"/>
      <c r="P165" s="50"/>
      <c r="Q165" s="48"/>
      <c r="R165" s="48"/>
      <c r="S165" s="69"/>
      <c r="T165" s="69"/>
      <c r="U165" s="52"/>
      <c r="V165" s="38" t="s">
        <v>31</v>
      </c>
      <c r="W165" s="63">
        <f t="shared" si="33"/>
        <v>0</v>
      </c>
      <c r="X165" s="40">
        <f t="shared" si="35"/>
        <v>0</v>
      </c>
      <c r="Y165" s="40" t="s">
        <v>31</v>
      </c>
    </row>
    <row r="166" spans="2:25" x14ac:dyDescent="0.25">
      <c r="B166" s="41" t="s">
        <v>191</v>
      </c>
      <c r="C166" s="21">
        <v>147</v>
      </c>
      <c r="D166" s="119"/>
      <c r="E166" s="120"/>
      <c r="F166" s="77"/>
      <c r="G166" s="78"/>
      <c r="H166" s="77"/>
      <c r="I166" s="78"/>
      <c r="J166" s="46"/>
      <c r="K166" s="121"/>
      <c r="L166" s="122"/>
      <c r="M166" s="47"/>
      <c r="N166" s="48"/>
      <c r="O166" s="49"/>
      <c r="P166" s="50"/>
      <c r="Q166" s="48"/>
      <c r="R166" s="48"/>
      <c r="S166" s="69"/>
      <c r="T166" s="69"/>
      <c r="U166" s="52"/>
      <c r="V166" s="38" t="s">
        <v>31</v>
      </c>
      <c r="W166" s="63">
        <f t="shared" si="33"/>
        <v>0</v>
      </c>
      <c r="X166" s="40">
        <f t="shared" si="35"/>
        <v>0</v>
      </c>
      <c r="Y166" s="40" t="s">
        <v>31</v>
      </c>
    </row>
    <row r="167" spans="2:25" x14ac:dyDescent="0.25">
      <c r="B167" s="79" t="s">
        <v>192</v>
      </c>
      <c r="C167" s="21">
        <v>148</v>
      </c>
      <c r="D167" s="123"/>
      <c r="E167" s="124"/>
      <c r="F167" s="125"/>
      <c r="G167" s="126"/>
      <c r="H167" s="125"/>
      <c r="I167" s="126"/>
      <c r="J167" s="46"/>
      <c r="K167" s="127"/>
      <c r="L167" s="128"/>
      <c r="M167" s="47"/>
      <c r="N167" s="48"/>
      <c r="O167" s="49"/>
      <c r="P167" s="50"/>
      <c r="Q167" s="48"/>
      <c r="R167" s="48"/>
      <c r="S167" s="129"/>
      <c r="T167" s="130"/>
      <c r="U167" s="131"/>
      <c r="V167" s="38">
        <f t="shared" ref="V167:V190" si="44">D167-E167</f>
        <v>0</v>
      </c>
      <c r="W167" s="63">
        <f t="shared" si="33"/>
        <v>0</v>
      </c>
      <c r="X167" s="40">
        <f t="shared" si="35"/>
        <v>0</v>
      </c>
      <c r="Y167" s="40">
        <f t="shared" ref="Y167:Y190" si="45">IF(D167=0,0,E167*100/D167)</f>
        <v>0</v>
      </c>
    </row>
    <row r="168" spans="2:25" x14ac:dyDescent="0.25">
      <c r="B168" s="79" t="s">
        <v>193</v>
      </c>
      <c r="C168" s="21">
        <v>149</v>
      </c>
      <c r="D168" s="123"/>
      <c r="E168" s="124"/>
      <c r="F168" s="125"/>
      <c r="G168" s="126"/>
      <c r="H168" s="125"/>
      <c r="I168" s="126"/>
      <c r="J168" s="46"/>
      <c r="K168" s="127"/>
      <c r="L168" s="128"/>
      <c r="M168" s="47"/>
      <c r="N168" s="48"/>
      <c r="O168" s="49"/>
      <c r="P168" s="50"/>
      <c r="Q168" s="48"/>
      <c r="R168" s="48"/>
      <c r="S168" s="129"/>
      <c r="T168" s="130"/>
      <c r="U168" s="131"/>
      <c r="V168" s="38">
        <f t="shared" si="44"/>
        <v>0</v>
      </c>
      <c r="W168" s="63">
        <f t="shared" si="33"/>
        <v>0</v>
      </c>
      <c r="X168" s="40">
        <f t="shared" si="35"/>
        <v>0</v>
      </c>
      <c r="Y168" s="40">
        <f t="shared" si="45"/>
        <v>0</v>
      </c>
    </row>
    <row r="169" spans="2:25" x14ac:dyDescent="0.25">
      <c r="B169" s="79" t="s">
        <v>194</v>
      </c>
      <c r="C169" s="21">
        <v>150</v>
      </c>
      <c r="D169" s="123"/>
      <c r="E169" s="124"/>
      <c r="F169" s="125"/>
      <c r="G169" s="126"/>
      <c r="H169" s="125"/>
      <c r="I169" s="126"/>
      <c r="J169" s="46"/>
      <c r="K169" s="127"/>
      <c r="L169" s="128"/>
      <c r="M169" s="47"/>
      <c r="N169" s="48"/>
      <c r="O169" s="49"/>
      <c r="P169" s="50"/>
      <c r="Q169" s="48"/>
      <c r="R169" s="48"/>
      <c r="S169" s="129"/>
      <c r="T169" s="130"/>
      <c r="U169" s="131"/>
      <c r="V169" s="38">
        <f t="shared" si="44"/>
        <v>0</v>
      </c>
      <c r="W169" s="63">
        <f t="shared" si="33"/>
        <v>0</v>
      </c>
      <c r="X169" s="40">
        <f t="shared" si="35"/>
        <v>0</v>
      </c>
      <c r="Y169" s="40">
        <f t="shared" si="45"/>
        <v>0</v>
      </c>
    </row>
    <row r="170" spans="2:25" ht="29.25" customHeight="1" x14ac:dyDescent="0.25">
      <c r="B170" s="34" t="s">
        <v>195</v>
      </c>
      <c r="C170" s="35">
        <v>151</v>
      </c>
      <c r="D170" s="64">
        <f>F170+H170+S170</f>
        <v>0</v>
      </c>
      <c r="E170" s="65">
        <f>G170+I170+T170</f>
        <v>0</v>
      </c>
      <c r="F170" s="111">
        <f>F177+F178+F179+F182+F185+F186+F187+F188+F189+F190+F197+F204+F229+F230+F231+F232+F233+F241+F246+F247+F254</f>
        <v>0</v>
      </c>
      <c r="G170" s="112">
        <f>G177+G178+G179+G182+G185+G186+G187+G188+G189+G190+G197+G204+G229+G230+G231+G232+G233+G241+G246+G247+G254</f>
        <v>0</v>
      </c>
      <c r="H170" s="111">
        <f>H177+H178+H179+H182+H185+H186+H187+H188+H189+H190+H197+H204+H229+H230+H231+H232+H233+H241+H246+H247+H254</f>
        <v>0</v>
      </c>
      <c r="I170" s="112">
        <f>I177+I178+I179+I182+I185+I186+I187+I188+I189+I190+I197+I204+I229+I230+I231+I232+I233+I241+I246+I247+I254</f>
        <v>0</v>
      </c>
      <c r="J170" s="87">
        <f>K170+L170+U170</f>
        <v>0</v>
      </c>
      <c r="K170" s="113">
        <f t="shared" ref="K170:U170" si="46">K177+K178+K179+K182+K185+K186+K187+K188+K189+K190+K197+K204+K229+K230+K231+K232+K233+K241+K246+K247+K254</f>
        <v>0</v>
      </c>
      <c r="L170" s="114">
        <f t="shared" si="46"/>
        <v>0</v>
      </c>
      <c r="M170" s="113">
        <f t="shared" si="46"/>
        <v>0</v>
      </c>
      <c r="N170" s="68">
        <f t="shared" si="46"/>
        <v>0</v>
      </c>
      <c r="O170" s="114">
        <f t="shared" si="46"/>
        <v>0</v>
      </c>
      <c r="P170" s="115">
        <f t="shared" si="46"/>
        <v>0</v>
      </c>
      <c r="Q170" s="68">
        <f t="shared" si="46"/>
        <v>0</v>
      </c>
      <c r="R170" s="68">
        <f t="shared" si="46"/>
        <v>0</v>
      </c>
      <c r="S170" s="111">
        <f t="shared" si="46"/>
        <v>0</v>
      </c>
      <c r="T170" s="112">
        <f t="shared" si="46"/>
        <v>0</v>
      </c>
      <c r="U170" s="87">
        <f t="shared" si="46"/>
        <v>0</v>
      </c>
      <c r="V170" s="38">
        <f t="shared" si="44"/>
        <v>0</v>
      </c>
      <c r="W170" s="63">
        <f t="shared" si="33"/>
        <v>0</v>
      </c>
      <c r="X170" s="40">
        <f t="shared" si="35"/>
        <v>0</v>
      </c>
      <c r="Y170" s="40">
        <f t="shared" si="45"/>
        <v>0</v>
      </c>
    </row>
    <row r="171" spans="2:25" ht="38.25" x14ac:dyDescent="0.25">
      <c r="B171" s="41" t="s">
        <v>196</v>
      </c>
      <c r="C171" s="21">
        <v>152</v>
      </c>
      <c r="D171" s="64">
        <f>F171+H171+S171</f>
        <v>0</v>
      </c>
      <c r="E171" s="65">
        <f>G171+I171+T171</f>
        <v>0</v>
      </c>
      <c r="F171" s="66"/>
      <c r="G171" s="67"/>
      <c r="H171" s="66"/>
      <c r="I171" s="67"/>
      <c r="J171" s="87">
        <f>K171+L171+U171</f>
        <v>0</v>
      </c>
      <c r="K171" s="47"/>
      <c r="L171" s="49"/>
      <c r="M171" s="47"/>
      <c r="N171" s="48"/>
      <c r="O171" s="49"/>
      <c r="P171" s="50"/>
      <c r="Q171" s="48"/>
      <c r="R171" s="48"/>
      <c r="S171" s="69"/>
      <c r="T171" s="69"/>
      <c r="U171" s="52"/>
      <c r="V171" s="38">
        <f t="shared" si="44"/>
        <v>0</v>
      </c>
      <c r="W171" s="63">
        <f t="shared" si="33"/>
        <v>0</v>
      </c>
      <c r="X171" s="40">
        <f t="shared" si="35"/>
        <v>0</v>
      </c>
      <c r="Y171" s="40">
        <f t="shared" si="45"/>
        <v>0</v>
      </c>
    </row>
    <row r="172" spans="2:25" x14ac:dyDescent="0.25">
      <c r="B172" s="103" t="s">
        <v>197</v>
      </c>
      <c r="C172" s="55"/>
      <c r="D172" s="70">
        <f t="shared" ref="D172:U172" si="47">D170-D171</f>
        <v>0</v>
      </c>
      <c r="E172" s="71">
        <f t="shared" si="47"/>
        <v>0</v>
      </c>
      <c r="F172" s="72">
        <f t="shared" si="47"/>
        <v>0</v>
      </c>
      <c r="G172" s="73">
        <f t="shared" si="47"/>
        <v>0</v>
      </c>
      <c r="H172" s="72">
        <f t="shared" si="47"/>
        <v>0</v>
      </c>
      <c r="I172" s="73">
        <f t="shared" si="47"/>
        <v>0</v>
      </c>
      <c r="J172" s="60">
        <f t="shared" si="47"/>
        <v>0</v>
      </c>
      <c r="K172" s="74">
        <f t="shared" si="47"/>
        <v>0</v>
      </c>
      <c r="L172" s="75">
        <f t="shared" si="47"/>
        <v>0</v>
      </c>
      <c r="M172" s="74">
        <f t="shared" si="47"/>
        <v>0</v>
      </c>
      <c r="N172" s="61">
        <f t="shared" si="47"/>
        <v>0</v>
      </c>
      <c r="O172" s="75">
        <f t="shared" si="47"/>
        <v>0</v>
      </c>
      <c r="P172" s="76">
        <f t="shared" si="47"/>
        <v>0</v>
      </c>
      <c r="Q172" s="61">
        <f t="shared" si="47"/>
        <v>0</v>
      </c>
      <c r="R172" s="61">
        <f t="shared" si="47"/>
        <v>0</v>
      </c>
      <c r="S172" s="72">
        <f t="shared" si="47"/>
        <v>0</v>
      </c>
      <c r="T172" s="72">
        <f t="shared" si="47"/>
        <v>0</v>
      </c>
      <c r="U172" s="61">
        <f t="shared" si="47"/>
        <v>0</v>
      </c>
      <c r="V172" s="38">
        <f t="shared" si="44"/>
        <v>0</v>
      </c>
      <c r="W172" s="63">
        <f t="shared" si="33"/>
        <v>0</v>
      </c>
      <c r="X172" s="40">
        <f t="shared" si="35"/>
        <v>0</v>
      </c>
      <c r="Y172" s="40">
        <f t="shared" si="45"/>
        <v>0</v>
      </c>
    </row>
    <row r="173" spans="2:25" ht="38.25" x14ac:dyDescent="0.25">
      <c r="B173" s="41" t="s">
        <v>198</v>
      </c>
      <c r="C173" s="21">
        <v>153</v>
      </c>
      <c r="D173" s="64">
        <f>F173+H173+S173</f>
        <v>0</v>
      </c>
      <c r="E173" s="65">
        <f>G173+I173+T173</f>
        <v>0</v>
      </c>
      <c r="F173" s="104"/>
      <c r="G173" s="105"/>
      <c r="H173" s="104"/>
      <c r="I173" s="105"/>
      <c r="J173" s="87">
        <f>K173+L173+U173</f>
        <v>0</v>
      </c>
      <c r="K173" s="106"/>
      <c r="L173" s="107"/>
      <c r="M173" s="106"/>
      <c r="N173" s="108"/>
      <c r="O173" s="107"/>
      <c r="P173" s="109"/>
      <c r="Q173" s="108"/>
      <c r="R173" s="108"/>
      <c r="S173" s="69"/>
      <c r="T173" s="69"/>
      <c r="U173" s="52"/>
      <c r="V173" s="38">
        <f t="shared" si="44"/>
        <v>0</v>
      </c>
      <c r="W173" s="63">
        <f t="shared" si="33"/>
        <v>0</v>
      </c>
      <c r="X173" s="40">
        <f t="shared" si="35"/>
        <v>0</v>
      </c>
      <c r="Y173" s="40">
        <f t="shared" si="45"/>
        <v>0</v>
      </c>
    </row>
    <row r="174" spans="2:25" x14ac:dyDescent="0.25">
      <c r="B174" s="41" t="s">
        <v>170</v>
      </c>
      <c r="C174" s="21">
        <v>154</v>
      </c>
      <c r="D174" s="64">
        <f>F174+H174+S174</f>
        <v>0</v>
      </c>
      <c r="E174" s="65">
        <f>G174+I174+T174</f>
        <v>0</v>
      </c>
      <c r="F174" s="104"/>
      <c r="G174" s="105"/>
      <c r="H174" s="104"/>
      <c r="I174" s="105"/>
      <c r="J174" s="87">
        <f>K174+L174+U174</f>
        <v>0</v>
      </c>
      <c r="K174" s="106"/>
      <c r="L174" s="107"/>
      <c r="M174" s="106"/>
      <c r="N174" s="108"/>
      <c r="O174" s="107"/>
      <c r="P174" s="109"/>
      <c r="Q174" s="108"/>
      <c r="R174" s="108"/>
      <c r="S174" s="69"/>
      <c r="T174" s="69"/>
      <c r="U174" s="52"/>
      <c r="V174" s="38">
        <f t="shared" si="44"/>
        <v>0</v>
      </c>
      <c r="W174" s="63">
        <f t="shared" si="33"/>
        <v>0</v>
      </c>
      <c r="X174" s="40">
        <f t="shared" si="35"/>
        <v>0</v>
      </c>
      <c r="Y174" s="40">
        <f t="shared" si="45"/>
        <v>0</v>
      </c>
    </row>
    <row r="175" spans="2:25" ht="25.5" x14ac:dyDescent="0.25">
      <c r="B175" s="103" t="s">
        <v>199</v>
      </c>
      <c r="C175" s="55"/>
      <c r="D175" s="70">
        <f t="shared" ref="D175:U175" si="48">D170-(D173+D174)</f>
        <v>0</v>
      </c>
      <c r="E175" s="71">
        <f t="shared" si="48"/>
        <v>0</v>
      </c>
      <c r="F175" s="72">
        <f t="shared" si="48"/>
        <v>0</v>
      </c>
      <c r="G175" s="73">
        <f t="shared" si="48"/>
        <v>0</v>
      </c>
      <c r="H175" s="72">
        <f t="shared" si="48"/>
        <v>0</v>
      </c>
      <c r="I175" s="73">
        <f t="shared" si="48"/>
        <v>0</v>
      </c>
      <c r="J175" s="60">
        <f t="shared" si="48"/>
        <v>0</v>
      </c>
      <c r="K175" s="74">
        <f t="shared" si="48"/>
        <v>0</v>
      </c>
      <c r="L175" s="75">
        <f t="shared" si="48"/>
        <v>0</v>
      </c>
      <c r="M175" s="74">
        <f t="shared" si="48"/>
        <v>0</v>
      </c>
      <c r="N175" s="61">
        <f t="shared" si="48"/>
        <v>0</v>
      </c>
      <c r="O175" s="75">
        <f t="shared" si="48"/>
        <v>0</v>
      </c>
      <c r="P175" s="76">
        <f t="shared" si="48"/>
        <v>0</v>
      </c>
      <c r="Q175" s="61">
        <f t="shared" si="48"/>
        <v>0</v>
      </c>
      <c r="R175" s="61">
        <f t="shared" si="48"/>
        <v>0</v>
      </c>
      <c r="S175" s="72">
        <f t="shared" si="48"/>
        <v>0</v>
      </c>
      <c r="T175" s="72">
        <f t="shared" si="48"/>
        <v>0</v>
      </c>
      <c r="U175" s="61">
        <f t="shared" si="48"/>
        <v>0</v>
      </c>
      <c r="V175" s="38">
        <f t="shared" si="44"/>
        <v>0</v>
      </c>
      <c r="W175" s="63">
        <f t="shared" si="33"/>
        <v>0</v>
      </c>
      <c r="X175" s="40">
        <f t="shared" si="35"/>
        <v>0</v>
      </c>
      <c r="Y175" s="40">
        <f t="shared" si="45"/>
        <v>0</v>
      </c>
    </row>
    <row r="176" spans="2:25" ht="85.5" customHeight="1" x14ac:dyDescent="0.25">
      <c r="B176" s="79" t="s">
        <v>200</v>
      </c>
      <c r="C176" s="21">
        <v>155</v>
      </c>
      <c r="D176" s="64">
        <f t="shared" ref="D176:E179" si="49">F176+H176+S176</f>
        <v>0</v>
      </c>
      <c r="E176" s="65">
        <f t="shared" si="49"/>
        <v>0</v>
      </c>
      <c r="F176" s="66"/>
      <c r="G176" s="67"/>
      <c r="H176" s="66"/>
      <c r="I176" s="67"/>
      <c r="J176" s="87">
        <f>K176+L176+U176</f>
        <v>0</v>
      </c>
      <c r="K176" s="47"/>
      <c r="L176" s="49"/>
      <c r="M176" s="47"/>
      <c r="N176" s="48"/>
      <c r="O176" s="49"/>
      <c r="P176" s="50"/>
      <c r="Q176" s="48"/>
      <c r="R176" s="48"/>
      <c r="S176" s="69"/>
      <c r="T176" s="69"/>
      <c r="U176" s="52"/>
      <c r="V176" s="38">
        <f t="shared" si="44"/>
        <v>0</v>
      </c>
      <c r="W176" s="63">
        <f t="shared" si="33"/>
        <v>0</v>
      </c>
      <c r="X176" s="40">
        <f t="shared" si="35"/>
        <v>0</v>
      </c>
      <c r="Y176" s="40">
        <f t="shared" si="45"/>
        <v>0</v>
      </c>
    </row>
    <row r="177" spans="2:25" ht="38.25" x14ac:dyDescent="0.25">
      <c r="B177" s="41" t="s">
        <v>201</v>
      </c>
      <c r="C177" s="21">
        <v>156</v>
      </c>
      <c r="D177" s="64">
        <f t="shared" si="49"/>
        <v>0</v>
      </c>
      <c r="E177" s="65">
        <f t="shared" si="49"/>
        <v>0</v>
      </c>
      <c r="F177" s="66"/>
      <c r="G177" s="67"/>
      <c r="H177" s="66"/>
      <c r="I177" s="67"/>
      <c r="J177" s="87">
        <f>K177+L177+U177</f>
        <v>0</v>
      </c>
      <c r="K177" s="47"/>
      <c r="L177" s="49"/>
      <c r="M177" s="47"/>
      <c r="N177" s="48"/>
      <c r="O177" s="49"/>
      <c r="P177" s="50"/>
      <c r="Q177" s="48"/>
      <c r="R177" s="48"/>
      <c r="S177" s="69"/>
      <c r="T177" s="69"/>
      <c r="U177" s="52"/>
      <c r="V177" s="38">
        <f t="shared" si="44"/>
        <v>0</v>
      </c>
      <c r="W177" s="63">
        <f t="shared" si="33"/>
        <v>0</v>
      </c>
      <c r="X177" s="40">
        <f t="shared" si="35"/>
        <v>0</v>
      </c>
      <c r="Y177" s="40">
        <f t="shared" si="45"/>
        <v>0</v>
      </c>
    </row>
    <row r="178" spans="2:25" x14ac:dyDescent="0.25">
      <c r="B178" s="41" t="s">
        <v>202</v>
      </c>
      <c r="C178" s="21">
        <v>157</v>
      </c>
      <c r="D178" s="64">
        <f t="shared" si="49"/>
        <v>0</v>
      </c>
      <c r="E178" s="65">
        <f t="shared" si="49"/>
        <v>0</v>
      </c>
      <c r="F178" s="66"/>
      <c r="G178" s="67"/>
      <c r="H178" s="66"/>
      <c r="I178" s="67"/>
      <c r="J178" s="87">
        <f>K178+L178+U178</f>
        <v>0</v>
      </c>
      <c r="K178" s="47"/>
      <c r="L178" s="49"/>
      <c r="M178" s="47"/>
      <c r="N178" s="48"/>
      <c r="O178" s="49"/>
      <c r="P178" s="50"/>
      <c r="Q178" s="48"/>
      <c r="R178" s="48"/>
      <c r="S178" s="69"/>
      <c r="T178" s="69"/>
      <c r="U178" s="52"/>
      <c r="V178" s="38">
        <f t="shared" si="44"/>
        <v>0</v>
      </c>
      <c r="W178" s="63">
        <f t="shared" si="33"/>
        <v>0</v>
      </c>
      <c r="X178" s="40">
        <f t="shared" si="35"/>
        <v>0</v>
      </c>
      <c r="Y178" s="40">
        <f t="shared" si="45"/>
        <v>0</v>
      </c>
    </row>
    <row r="179" spans="2:25" x14ac:dyDescent="0.25">
      <c r="B179" s="41" t="s">
        <v>203</v>
      </c>
      <c r="C179" s="21">
        <v>158</v>
      </c>
      <c r="D179" s="64">
        <f t="shared" si="49"/>
        <v>0</v>
      </c>
      <c r="E179" s="65">
        <f t="shared" si="49"/>
        <v>0</v>
      </c>
      <c r="F179" s="66"/>
      <c r="G179" s="67"/>
      <c r="H179" s="66"/>
      <c r="I179" s="67"/>
      <c r="J179" s="87">
        <f>K179+L179+U179</f>
        <v>0</v>
      </c>
      <c r="K179" s="47"/>
      <c r="L179" s="49"/>
      <c r="M179" s="47"/>
      <c r="N179" s="48"/>
      <c r="O179" s="49"/>
      <c r="P179" s="50"/>
      <c r="Q179" s="48"/>
      <c r="R179" s="48"/>
      <c r="S179" s="69"/>
      <c r="T179" s="69"/>
      <c r="U179" s="52"/>
      <c r="V179" s="38">
        <f t="shared" si="44"/>
        <v>0</v>
      </c>
      <c r="W179" s="63">
        <f t="shared" si="33"/>
        <v>0</v>
      </c>
      <c r="X179" s="40">
        <f t="shared" si="35"/>
        <v>0</v>
      </c>
      <c r="Y179" s="40">
        <f t="shared" si="45"/>
        <v>0</v>
      </c>
    </row>
    <row r="180" spans="2:25" ht="38.25" hidden="1" x14ac:dyDescent="0.25">
      <c r="B180" s="81" t="s">
        <v>204</v>
      </c>
      <c r="C180" s="21">
        <v>161</v>
      </c>
      <c r="D180" s="64">
        <f>F180</f>
        <v>0</v>
      </c>
      <c r="E180" s="65">
        <f>G180</f>
        <v>0</v>
      </c>
      <c r="F180" s="66"/>
      <c r="G180" s="67"/>
      <c r="H180" s="77"/>
      <c r="I180" s="78"/>
      <c r="J180" s="87">
        <f>K180</f>
        <v>0</v>
      </c>
      <c r="K180" s="47"/>
      <c r="L180" s="78"/>
      <c r="M180" s="47"/>
      <c r="N180" s="48"/>
      <c r="O180" s="49"/>
      <c r="P180" s="50"/>
      <c r="Q180" s="48"/>
      <c r="R180" s="48"/>
      <c r="S180" s="78"/>
      <c r="T180" s="78"/>
      <c r="U180" s="78"/>
      <c r="V180" s="38">
        <f t="shared" si="44"/>
        <v>0</v>
      </c>
      <c r="W180" s="63">
        <f t="shared" si="33"/>
        <v>0</v>
      </c>
      <c r="X180" s="40">
        <f t="shared" si="35"/>
        <v>0</v>
      </c>
      <c r="Y180" s="40">
        <f t="shared" si="45"/>
        <v>0</v>
      </c>
    </row>
    <row r="181" spans="2:25" hidden="1" x14ac:dyDescent="0.25">
      <c r="B181" s="84" t="s">
        <v>205</v>
      </c>
      <c r="C181" s="55"/>
      <c r="D181" s="70">
        <f>D179-D180</f>
        <v>0</v>
      </c>
      <c r="E181" s="71">
        <f>E179-E180</f>
        <v>0</v>
      </c>
      <c r="F181" s="72">
        <f>F179-F180</f>
        <v>0</v>
      </c>
      <c r="G181" s="73">
        <f>G179-G180</f>
        <v>0</v>
      </c>
      <c r="H181" s="72" t="s">
        <v>84</v>
      </c>
      <c r="I181" s="73" t="s">
        <v>84</v>
      </c>
      <c r="J181" s="60">
        <f>J179-J180</f>
        <v>0</v>
      </c>
      <c r="K181" s="74">
        <f>K179-K180</f>
        <v>0</v>
      </c>
      <c r="L181" s="132" t="s">
        <v>84</v>
      </c>
      <c r="M181" s="74">
        <f t="shared" ref="M181:R181" si="50">M179-M180</f>
        <v>0</v>
      </c>
      <c r="N181" s="61">
        <f t="shared" si="50"/>
        <v>0</v>
      </c>
      <c r="O181" s="75">
        <f t="shared" si="50"/>
        <v>0</v>
      </c>
      <c r="P181" s="76">
        <f t="shared" si="50"/>
        <v>0</v>
      </c>
      <c r="Q181" s="61">
        <f t="shared" si="50"/>
        <v>0</v>
      </c>
      <c r="R181" s="61">
        <f t="shared" si="50"/>
        <v>0</v>
      </c>
      <c r="S181" s="133" t="s">
        <v>84</v>
      </c>
      <c r="T181" s="133" t="s">
        <v>84</v>
      </c>
      <c r="U181" s="133" t="s">
        <v>84</v>
      </c>
      <c r="V181" s="38">
        <f t="shared" si="44"/>
        <v>0</v>
      </c>
      <c r="W181" s="63">
        <f t="shared" si="33"/>
        <v>0</v>
      </c>
      <c r="X181" s="40">
        <f t="shared" si="35"/>
        <v>0</v>
      </c>
      <c r="Y181" s="40">
        <f t="shared" si="45"/>
        <v>0</v>
      </c>
    </row>
    <row r="182" spans="2:25" x14ac:dyDescent="0.25">
      <c r="B182" s="41" t="s">
        <v>206</v>
      </c>
      <c r="C182" s="21">
        <v>159</v>
      </c>
      <c r="D182" s="64">
        <f>F182+H182+S182</f>
        <v>0</v>
      </c>
      <c r="E182" s="65">
        <f>G182+I182+T182</f>
        <v>0</v>
      </c>
      <c r="F182" s="66"/>
      <c r="G182" s="67"/>
      <c r="H182" s="66"/>
      <c r="I182" s="67"/>
      <c r="J182" s="87">
        <f>K182+L182+U182</f>
        <v>0</v>
      </c>
      <c r="K182" s="47"/>
      <c r="L182" s="49"/>
      <c r="M182" s="47"/>
      <c r="N182" s="48"/>
      <c r="O182" s="49"/>
      <c r="P182" s="50"/>
      <c r="Q182" s="48"/>
      <c r="R182" s="48"/>
      <c r="S182" s="69"/>
      <c r="T182" s="69"/>
      <c r="U182" s="52"/>
      <c r="V182" s="38">
        <f t="shared" si="44"/>
        <v>0</v>
      </c>
      <c r="W182" s="63">
        <f t="shared" si="33"/>
        <v>0</v>
      </c>
      <c r="X182" s="40">
        <f t="shared" si="35"/>
        <v>0</v>
      </c>
      <c r="Y182" s="40">
        <f t="shared" si="45"/>
        <v>0</v>
      </c>
    </row>
    <row r="183" spans="2:25" ht="38.25" x14ac:dyDescent="0.25">
      <c r="B183" s="81" t="s">
        <v>196</v>
      </c>
      <c r="C183" s="21">
        <v>160</v>
      </c>
      <c r="D183" s="64">
        <f>F183+H183+S183</f>
        <v>0</v>
      </c>
      <c r="E183" s="65">
        <f>G183+I183+T183</f>
        <v>0</v>
      </c>
      <c r="F183" s="66"/>
      <c r="G183" s="67"/>
      <c r="H183" s="66"/>
      <c r="I183" s="67"/>
      <c r="J183" s="87">
        <f>K183+L183+U183</f>
        <v>0</v>
      </c>
      <c r="K183" s="47"/>
      <c r="L183" s="49"/>
      <c r="M183" s="47"/>
      <c r="N183" s="48"/>
      <c r="O183" s="49"/>
      <c r="P183" s="50"/>
      <c r="Q183" s="48"/>
      <c r="R183" s="48"/>
      <c r="S183" s="69"/>
      <c r="T183" s="69"/>
      <c r="U183" s="52"/>
      <c r="V183" s="38">
        <f t="shared" si="44"/>
        <v>0</v>
      </c>
      <c r="W183" s="63">
        <f t="shared" si="33"/>
        <v>0</v>
      </c>
      <c r="X183" s="40">
        <f t="shared" si="35"/>
        <v>0</v>
      </c>
      <c r="Y183" s="40">
        <f t="shared" si="45"/>
        <v>0</v>
      </c>
    </row>
    <row r="184" spans="2:25" x14ac:dyDescent="0.25">
      <c r="B184" s="84" t="s">
        <v>207</v>
      </c>
      <c r="C184" s="55"/>
      <c r="D184" s="70">
        <f t="shared" ref="D184:U184" si="51">D182-D183</f>
        <v>0</v>
      </c>
      <c r="E184" s="71">
        <f t="shared" si="51"/>
        <v>0</v>
      </c>
      <c r="F184" s="72">
        <f t="shared" si="51"/>
        <v>0</v>
      </c>
      <c r="G184" s="73">
        <f t="shared" si="51"/>
        <v>0</v>
      </c>
      <c r="H184" s="72">
        <f t="shared" si="51"/>
        <v>0</v>
      </c>
      <c r="I184" s="73">
        <f t="shared" si="51"/>
        <v>0</v>
      </c>
      <c r="J184" s="60">
        <f t="shared" si="51"/>
        <v>0</v>
      </c>
      <c r="K184" s="74">
        <f t="shared" si="51"/>
        <v>0</v>
      </c>
      <c r="L184" s="75">
        <f t="shared" si="51"/>
        <v>0</v>
      </c>
      <c r="M184" s="74">
        <f t="shared" si="51"/>
        <v>0</v>
      </c>
      <c r="N184" s="61">
        <f t="shared" si="51"/>
        <v>0</v>
      </c>
      <c r="O184" s="75">
        <f t="shared" si="51"/>
        <v>0</v>
      </c>
      <c r="P184" s="76">
        <f t="shared" si="51"/>
        <v>0</v>
      </c>
      <c r="Q184" s="61">
        <f t="shared" si="51"/>
        <v>0</v>
      </c>
      <c r="R184" s="61">
        <f t="shared" si="51"/>
        <v>0</v>
      </c>
      <c r="S184" s="72">
        <f t="shared" si="51"/>
        <v>0</v>
      </c>
      <c r="T184" s="73">
        <f t="shared" si="51"/>
        <v>0</v>
      </c>
      <c r="U184" s="60">
        <f t="shared" si="51"/>
        <v>0</v>
      </c>
      <c r="V184" s="38">
        <f t="shared" si="44"/>
        <v>0</v>
      </c>
      <c r="W184" s="63">
        <f t="shared" si="33"/>
        <v>0</v>
      </c>
      <c r="X184" s="40">
        <f t="shared" si="35"/>
        <v>0</v>
      </c>
      <c r="Y184" s="40">
        <f t="shared" si="45"/>
        <v>0</v>
      </c>
    </row>
    <row r="185" spans="2:25" x14ac:dyDescent="0.25">
      <c r="B185" s="41" t="s">
        <v>208</v>
      </c>
      <c r="C185" s="21">
        <v>161</v>
      </c>
      <c r="D185" s="64">
        <f t="shared" ref="D185:E190" si="52">F185+H185+S185</f>
        <v>0</v>
      </c>
      <c r="E185" s="65">
        <f t="shared" si="52"/>
        <v>0</v>
      </c>
      <c r="F185" s="66"/>
      <c r="G185" s="67"/>
      <c r="H185" s="66"/>
      <c r="I185" s="67"/>
      <c r="J185" s="87">
        <f t="shared" ref="J185:J190" si="53">K185+L185+U185</f>
        <v>0</v>
      </c>
      <c r="K185" s="47"/>
      <c r="L185" s="49"/>
      <c r="M185" s="47"/>
      <c r="N185" s="48"/>
      <c r="O185" s="49"/>
      <c r="P185" s="50"/>
      <c r="Q185" s="48"/>
      <c r="R185" s="48"/>
      <c r="S185" s="69"/>
      <c r="T185" s="69"/>
      <c r="U185" s="52"/>
      <c r="V185" s="38">
        <f t="shared" si="44"/>
        <v>0</v>
      </c>
      <c r="W185" s="63">
        <f t="shared" si="33"/>
        <v>0</v>
      </c>
      <c r="X185" s="40">
        <f t="shared" si="35"/>
        <v>0</v>
      </c>
      <c r="Y185" s="40">
        <f t="shared" si="45"/>
        <v>0</v>
      </c>
    </row>
    <row r="186" spans="2:25" x14ac:dyDescent="0.25">
      <c r="B186" s="41" t="s">
        <v>209</v>
      </c>
      <c r="C186" s="21">
        <v>162</v>
      </c>
      <c r="D186" s="64">
        <f t="shared" si="52"/>
        <v>0</v>
      </c>
      <c r="E186" s="65">
        <f t="shared" si="52"/>
        <v>0</v>
      </c>
      <c r="F186" s="66"/>
      <c r="G186" s="67"/>
      <c r="H186" s="66"/>
      <c r="I186" s="67"/>
      <c r="J186" s="87">
        <f t="shared" si="53"/>
        <v>0</v>
      </c>
      <c r="K186" s="47"/>
      <c r="L186" s="49"/>
      <c r="M186" s="47"/>
      <c r="N186" s="48"/>
      <c r="O186" s="49"/>
      <c r="P186" s="50"/>
      <c r="Q186" s="48"/>
      <c r="R186" s="48"/>
      <c r="S186" s="69"/>
      <c r="T186" s="69"/>
      <c r="U186" s="52"/>
      <c r="V186" s="38">
        <f t="shared" si="44"/>
        <v>0</v>
      </c>
      <c r="W186" s="63">
        <f t="shared" si="33"/>
        <v>0</v>
      </c>
      <c r="X186" s="40">
        <f t="shared" si="35"/>
        <v>0</v>
      </c>
      <c r="Y186" s="40">
        <f t="shared" si="45"/>
        <v>0</v>
      </c>
    </row>
    <row r="187" spans="2:25" ht="25.5" x14ac:dyDescent="0.25">
      <c r="B187" s="41" t="s">
        <v>210</v>
      </c>
      <c r="C187" s="21">
        <v>163</v>
      </c>
      <c r="D187" s="64">
        <f t="shared" si="52"/>
        <v>0</v>
      </c>
      <c r="E187" s="65">
        <f t="shared" si="52"/>
        <v>0</v>
      </c>
      <c r="F187" s="66"/>
      <c r="G187" s="67"/>
      <c r="H187" s="66"/>
      <c r="I187" s="67"/>
      <c r="J187" s="87">
        <f t="shared" si="53"/>
        <v>0</v>
      </c>
      <c r="K187" s="47"/>
      <c r="L187" s="49"/>
      <c r="M187" s="47"/>
      <c r="N187" s="48"/>
      <c r="O187" s="49"/>
      <c r="P187" s="50"/>
      <c r="Q187" s="48"/>
      <c r="R187" s="48"/>
      <c r="S187" s="69"/>
      <c r="T187" s="69"/>
      <c r="U187" s="52"/>
      <c r="V187" s="38">
        <f t="shared" si="44"/>
        <v>0</v>
      </c>
      <c r="W187" s="63">
        <f t="shared" si="33"/>
        <v>0</v>
      </c>
      <c r="X187" s="40">
        <f t="shared" si="35"/>
        <v>0</v>
      </c>
      <c r="Y187" s="40">
        <f t="shared" si="45"/>
        <v>0</v>
      </c>
    </row>
    <row r="188" spans="2:25" ht="25.5" x14ac:dyDescent="0.25">
      <c r="B188" s="41" t="s">
        <v>211</v>
      </c>
      <c r="C188" s="21">
        <v>164</v>
      </c>
      <c r="D188" s="64">
        <f t="shared" si="52"/>
        <v>0</v>
      </c>
      <c r="E188" s="65">
        <f t="shared" si="52"/>
        <v>0</v>
      </c>
      <c r="F188" s="66"/>
      <c r="G188" s="67"/>
      <c r="H188" s="66"/>
      <c r="I188" s="67"/>
      <c r="J188" s="87">
        <f t="shared" si="53"/>
        <v>0</v>
      </c>
      <c r="K188" s="47"/>
      <c r="L188" s="49"/>
      <c r="M188" s="47"/>
      <c r="N188" s="48"/>
      <c r="O188" s="49"/>
      <c r="P188" s="50"/>
      <c r="Q188" s="48"/>
      <c r="R188" s="48"/>
      <c r="S188" s="69"/>
      <c r="T188" s="69"/>
      <c r="U188" s="52"/>
      <c r="V188" s="38">
        <f t="shared" si="44"/>
        <v>0</v>
      </c>
      <c r="W188" s="63">
        <f t="shared" si="33"/>
        <v>0</v>
      </c>
      <c r="X188" s="40">
        <f t="shared" si="35"/>
        <v>0</v>
      </c>
      <c r="Y188" s="40">
        <f t="shared" si="45"/>
        <v>0</v>
      </c>
    </row>
    <row r="189" spans="2:25" x14ac:dyDescent="0.25">
      <c r="B189" s="41" t="s">
        <v>212</v>
      </c>
      <c r="C189" s="21">
        <v>165</v>
      </c>
      <c r="D189" s="64">
        <f t="shared" si="52"/>
        <v>0</v>
      </c>
      <c r="E189" s="65">
        <f t="shared" si="52"/>
        <v>0</v>
      </c>
      <c r="F189" s="66"/>
      <c r="G189" s="67"/>
      <c r="H189" s="66"/>
      <c r="I189" s="67"/>
      <c r="J189" s="87">
        <f t="shared" si="53"/>
        <v>0</v>
      </c>
      <c r="K189" s="47"/>
      <c r="L189" s="49"/>
      <c r="M189" s="47"/>
      <c r="N189" s="48"/>
      <c r="O189" s="49"/>
      <c r="P189" s="50"/>
      <c r="Q189" s="48"/>
      <c r="R189" s="48"/>
      <c r="S189" s="69"/>
      <c r="T189" s="69"/>
      <c r="U189" s="52"/>
      <c r="V189" s="38">
        <f t="shared" si="44"/>
        <v>0</v>
      </c>
      <c r="W189" s="63">
        <f t="shared" si="33"/>
        <v>0</v>
      </c>
      <c r="X189" s="40">
        <f t="shared" si="35"/>
        <v>0</v>
      </c>
      <c r="Y189" s="40">
        <f t="shared" si="45"/>
        <v>0</v>
      </c>
    </row>
    <row r="190" spans="2:25" x14ac:dyDescent="0.25">
      <c r="B190" s="41" t="s">
        <v>213</v>
      </c>
      <c r="C190" s="21">
        <v>166</v>
      </c>
      <c r="D190" s="64">
        <f t="shared" si="52"/>
        <v>0</v>
      </c>
      <c r="E190" s="65">
        <f t="shared" si="52"/>
        <v>0</v>
      </c>
      <c r="F190" s="66"/>
      <c r="G190" s="67"/>
      <c r="H190" s="66"/>
      <c r="I190" s="67"/>
      <c r="J190" s="87">
        <f t="shared" si="53"/>
        <v>0</v>
      </c>
      <c r="K190" s="47"/>
      <c r="L190" s="49"/>
      <c r="M190" s="113">
        <f t="shared" ref="M190:R190" si="54">SUM(M191:M195)</f>
        <v>0</v>
      </c>
      <c r="N190" s="113">
        <f t="shared" si="54"/>
        <v>0</v>
      </c>
      <c r="O190" s="113">
        <f t="shared" si="54"/>
        <v>0</v>
      </c>
      <c r="P190" s="113">
        <f t="shared" si="54"/>
        <v>0</v>
      </c>
      <c r="Q190" s="113">
        <f t="shared" si="54"/>
        <v>0</v>
      </c>
      <c r="R190" s="113">
        <f t="shared" si="54"/>
        <v>0</v>
      </c>
      <c r="S190" s="69"/>
      <c r="T190" s="69"/>
      <c r="U190" s="113">
        <f>SUM(U191:U195)</f>
        <v>0</v>
      </c>
      <c r="V190" s="38">
        <f t="shared" si="44"/>
        <v>0</v>
      </c>
      <c r="W190" s="63">
        <f t="shared" si="33"/>
        <v>0</v>
      </c>
      <c r="X190" s="40">
        <f t="shared" si="35"/>
        <v>0</v>
      </c>
      <c r="Y190" s="40">
        <f t="shared" si="45"/>
        <v>0</v>
      </c>
    </row>
    <row r="191" spans="2:25" x14ac:dyDescent="0.25">
      <c r="B191" s="81" t="s">
        <v>214</v>
      </c>
      <c r="C191" s="21">
        <v>167</v>
      </c>
      <c r="D191" s="119"/>
      <c r="E191" s="120"/>
      <c r="F191" s="77"/>
      <c r="G191" s="78"/>
      <c r="H191" s="77"/>
      <c r="I191" s="78"/>
      <c r="J191" s="46"/>
      <c r="K191" s="77"/>
      <c r="L191" s="78"/>
      <c r="M191" s="47"/>
      <c r="N191" s="48"/>
      <c r="O191" s="49"/>
      <c r="P191" s="50"/>
      <c r="Q191" s="48"/>
      <c r="R191" s="48"/>
      <c r="S191" s="77"/>
      <c r="T191" s="78"/>
      <c r="U191" s="52"/>
      <c r="V191" s="38" t="s">
        <v>31</v>
      </c>
      <c r="W191" s="63">
        <f t="shared" si="33"/>
        <v>0</v>
      </c>
      <c r="X191" s="40">
        <f t="shared" si="35"/>
        <v>0</v>
      </c>
      <c r="Y191" s="40" t="s">
        <v>31</v>
      </c>
    </row>
    <row r="192" spans="2:25" x14ac:dyDescent="0.25">
      <c r="B192" s="81" t="s">
        <v>215</v>
      </c>
      <c r="C192" s="21">
        <v>168</v>
      </c>
      <c r="D192" s="119"/>
      <c r="E192" s="120"/>
      <c r="F192" s="77"/>
      <c r="G192" s="78"/>
      <c r="H192" s="77"/>
      <c r="I192" s="78"/>
      <c r="J192" s="46"/>
      <c r="K192" s="77"/>
      <c r="L192" s="78"/>
      <c r="M192" s="47"/>
      <c r="N192" s="48"/>
      <c r="O192" s="49"/>
      <c r="P192" s="50"/>
      <c r="Q192" s="48"/>
      <c r="R192" s="48"/>
      <c r="S192" s="77"/>
      <c r="T192" s="78"/>
      <c r="U192" s="52"/>
      <c r="V192" s="134" t="s">
        <v>31</v>
      </c>
      <c r="W192" s="63">
        <f t="shared" si="33"/>
        <v>0</v>
      </c>
      <c r="X192" s="40">
        <f t="shared" si="35"/>
        <v>0</v>
      </c>
      <c r="Y192" s="40" t="s">
        <v>31</v>
      </c>
    </row>
    <row r="193" spans="2:25" x14ac:dyDescent="0.25">
      <c r="B193" s="81" t="s">
        <v>216</v>
      </c>
      <c r="C193" s="21">
        <v>169</v>
      </c>
      <c r="D193" s="119"/>
      <c r="E193" s="120"/>
      <c r="F193" s="77"/>
      <c r="G193" s="78"/>
      <c r="H193" s="77"/>
      <c r="I193" s="78"/>
      <c r="J193" s="46"/>
      <c r="K193" s="77"/>
      <c r="L193" s="78"/>
      <c r="M193" s="47"/>
      <c r="N193" s="48"/>
      <c r="O193" s="49"/>
      <c r="P193" s="50"/>
      <c r="Q193" s="48"/>
      <c r="R193" s="48"/>
      <c r="S193" s="77"/>
      <c r="T193" s="78"/>
      <c r="U193" s="52"/>
      <c r="V193" s="38" t="s">
        <v>31</v>
      </c>
      <c r="W193" s="63">
        <f t="shared" si="33"/>
        <v>0</v>
      </c>
      <c r="X193" s="40">
        <f t="shared" si="35"/>
        <v>0</v>
      </c>
      <c r="Y193" s="40" t="s">
        <v>31</v>
      </c>
    </row>
    <row r="194" spans="2:25" x14ac:dyDescent="0.25">
      <c r="B194" s="135" t="s">
        <v>217</v>
      </c>
      <c r="C194" s="136" t="s">
        <v>218</v>
      </c>
      <c r="D194" s="119"/>
      <c r="E194" s="120"/>
      <c r="F194" s="77"/>
      <c r="G194" s="78"/>
      <c r="H194" s="77"/>
      <c r="I194" s="78"/>
      <c r="J194" s="46"/>
      <c r="K194" s="77"/>
      <c r="L194" s="78"/>
      <c r="M194" s="47"/>
      <c r="N194" s="48"/>
      <c r="O194" s="49"/>
      <c r="P194" s="50"/>
      <c r="Q194" s="48"/>
      <c r="R194" s="48"/>
      <c r="S194" s="77"/>
      <c r="T194" s="78"/>
      <c r="U194" s="52"/>
      <c r="V194" s="38" t="s">
        <v>31</v>
      </c>
      <c r="W194" s="63">
        <f t="shared" si="33"/>
        <v>0</v>
      </c>
      <c r="X194" s="40">
        <f t="shared" si="35"/>
        <v>0</v>
      </c>
      <c r="Y194" s="40" t="s">
        <v>31</v>
      </c>
    </row>
    <row r="195" spans="2:25" ht="25.5" x14ac:dyDescent="0.25">
      <c r="B195" s="135" t="s">
        <v>219</v>
      </c>
      <c r="C195" s="136" t="s">
        <v>220</v>
      </c>
      <c r="D195" s="119"/>
      <c r="E195" s="120"/>
      <c r="F195" s="77"/>
      <c r="G195" s="78"/>
      <c r="H195" s="77"/>
      <c r="I195" s="78"/>
      <c r="J195" s="46"/>
      <c r="K195" s="77"/>
      <c r="L195" s="78"/>
      <c r="M195" s="47"/>
      <c r="N195" s="48"/>
      <c r="O195" s="49"/>
      <c r="P195" s="50"/>
      <c r="Q195" s="48"/>
      <c r="R195" s="48"/>
      <c r="S195" s="77"/>
      <c r="T195" s="78"/>
      <c r="U195" s="52"/>
      <c r="V195" s="38" t="s">
        <v>31</v>
      </c>
      <c r="W195" s="63">
        <f t="shared" si="33"/>
        <v>0</v>
      </c>
      <c r="X195" s="40">
        <f t="shared" si="35"/>
        <v>0</v>
      </c>
      <c r="Y195" s="40" t="s">
        <v>31</v>
      </c>
    </row>
    <row r="196" spans="2:25" ht="25.5" x14ac:dyDescent="0.25">
      <c r="B196" s="84" t="s">
        <v>221</v>
      </c>
      <c r="C196" s="84"/>
      <c r="D196" s="83" t="s">
        <v>84</v>
      </c>
      <c r="E196" s="83" t="s">
        <v>84</v>
      </c>
      <c r="F196" s="83" t="s">
        <v>84</v>
      </c>
      <c r="G196" s="83" t="s">
        <v>84</v>
      </c>
      <c r="H196" s="83" t="s">
        <v>84</v>
      </c>
      <c r="I196" s="83" t="s">
        <v>84</v>
      </c>
      <c r="J196" s="83">
        <f>J190-(J191+J192+J193+J194+J195)</f>
        <v>0</v>
      </c>
      <c r="K196" s="83" t="s">
        <v>84</v>
      </c>
      <c r="L196" s="83" t="s">
        <v>84</v>
      </c>
      <c r="M196" s="83">
        <f t="shared" ref="M196:R196" si="55">M190-(M191+M192+M193+M194+M195)</f>
        <v>0</v>
      </c>
      <c r="N196" s="83">
        <f t="shared" si="55"/>
        <v>0</v>
      </c>
      <c r="O196" s="83">
        <f t="shared" si="55"/>
        <v>0</v>
      </c>
      <c r="P196" s="83">
        <f t="shared" si="55"/>
        <v>0</v>
      </c>
      <c r="Q196" s="83">
        <f t="shared" si="55"/>
        <v>0</v>
      </c>
      <c r="R196" s="83">
        <f t="shared" si="55"/>
        <v>0</v>
      </c>
      <c r="S196" s="83" t="s">
        <v>84</v>
      </c>
      <c r="T196" s="83" t="s">
        <v>84</v>
      </c>
      <c r="U196" s="83">
        <f>U190-(U191+U192+U193+U194+U195)</f>
        <v>0</v>
      </c>
      <c r="V196" s="38" t="s">
        <v>31</v>
      </c>
      <c r="W196" s="63">
        <f t="shared" si="33"/>
        <v>0</v>
      </c>
      <c r="X196" s="40">
        <f t="shared" si="35"/>
        <v>0</v>
      </c>
      <c r="Y196" s="40" t="s">
        <v>31</v>
      </c>
    </row>
    <row r="197" spans="2:25" ht="25.5" x14ac:dyDescent="0.25">
      <c r="B197" s="41" t="s">
        <v>222</v>
      </c>
      <c r="C197" s="21">
        <v>170</v>
      </c>
      <c r="D197" s="64">
        <f>F197+H197+S197</f>
        <v>0</v>
      </c>
      <c r="E197" s="65">
        <f>G197+I197+T197</f>
        <v>0</v>
      </c>
      <c r="F197" s="66"/>
      <c r="G197" s="67"/>
      <c r="H197" s="66"/>
      <c r="I197" s="67"/>
      <c r="J197" s="87">
        <f>K197+L197+U197</f>
        <v>0</v>
      </c>
      <c r="K197" s="47"/>
      <c r="L197" s="49"/>
      <c r="M197" s="113">
        <f t="shared" ref="M197:R197" si="56">SUM(M198:M202)</f>
        <v>0</v>
      </c>
      <c r="N197" s="113">
        <f t="shared" si="56"/>
        <v>0</v>
      </c>
      <c r="O197" s="113">
        <f t="shared" si="56"/>
        <v>0</v>
      </c>
      <c r="P197" s="113">
        <f t="shared" si="56"/>
        <v>0</v>
      </c>
      <c r="Q197" s="113">
        <f t="shared" si="56"/>
        <v>0</v>
      </c>
      <c r="R197" s="113">
        <f t="shared" si="56"/>
        <v>0</v>
      </c>
      <c r="S197" s="106"/>
      <c r="T197" s="106"/>
      <c r="U197" s="113">
        <f>SUM(U198:U202)</f>
        <v>0</v>
      </c>
      <c r="V197" s="38">
        <f>D197-E197</f>
        <v>0</v>
      </c>
      <c r="W197" s="63">
        <f t="shared" si="33"/>
        <v>0</v>
      </c>
      <c r="X197" s="40">
        <f t="shared" si="35"/>
        <v>0</v>
      </c>
      <c r="Y197" s="40">
        <f>IF(D197=0,0,E197*100/D197)</f>
        <v>0</v>
      </c>
    </row>
    <row r="198" spans="2:25" x14ac:dyDescent="0.25">
      <c r="B198" s="81" t="s">
        <v>214</v>
      </c>
      <c r="C198" s="21">
        <v>171</v>
      </c>
      <c r="D198" s="119"/>
      <c r="E198" s="120"/>
      <c r="F198" s="77"/>
      <c r="G198" s="78"/>
      <c r="H198" s="77"/>
      <c r="I198" s="78"/>
      <c r="J198" s="46"/>
      <c r="K198" s="77"/>
      <c r="L198" s="78"/>
      <c r="M198" s="47"/>
      <c r="N198" s="48"/>
      <c r="O198" s="49"/>
      <c r="P198" s="50"/>
      <c r="Q198" s="48"/>
      <c r="R198" s="48"/>
      <c r="S198" s="77"/>
      <c r="T198" s="78"/>
      <c r="U198" s="52"/>
      <c r="V198" s="38" t="s">
        <v>31</v>
      </c>
      <c r="W198" s="63">
        <f t="shared" si="33"/>
        <v>0</v>
      </c>
      <c r="X198" s="40">
        <f t="shared" si="35"/>
        <v>0</v>
      </c>
      <c r="Y198" s="40" t="s">
        <v>31</v>
      </c>
    </row>
    <row r="199" spans="2:25" x14ac:dyDescent="0.25">
      <c r="B199" s="81" t="s">
        <v>215</v>
      </c>
      <c r="C199" s="21">
        <v>172</v>
      </c>
      <c r="D199" s="119"/>
      <c r="E199" s="120"/>
      <c r="F199" s="77"/>
      <c r="G199" s="78"/>
      <c r="H199" s="77"/>
      <c r="I199" s="78"/>
      <c r="J199" s="46"/>
      <c r="K199" s="77"/>
      <c r="L199" s="78"/>
      <c r="M199" s="47"/>
      <c r="N199" s="48"/>
      <c r="O199" s="49"/>
      <c r="P199" s="50"/>
      <c r="Q199" s="48"/>
      <c r="R199" s="48"/>
      <c r="S199" s="77"/>
      <c r="T199" s="78"/>
      <c r="U199" s="52"/>
      <c r="V199" s="38" t="s">
        <v>31</v>
      </c>
      <c r="W199" s="63">
        <f t="shared" si="33"/>
        <v>0</v>
      </c>
      <c r="X199" s="40">
        <f t="shared" si="35"/>
        <v>0</v>
      </c>
      <c r="Y199" s="40" t="s">
        <v>31</v>
      </c>
    </row>
    <row r="200" spans="2:25" x14ac:dyDescent="0.25">
      <c r="B200" s="81" t="s">
        <v>216</v>
      </c>
      <c r="C200" s="21">
        <v>173</v>
      </c>
      <c r="D200" s="119"/>
      <c r="E200" s="120"/>
      <c r="F200" s="77"/>
      <c r="G200" s="78"/>
      <c r="H200" s="77"/>
      <c r="I200" s="78"/>
      <c r="J200" s="46"/>
      <c r="K200" s="77"/>
      <c r="L200" s="78"/>
      <c r="M200" s="47"/>
      <c r="N200" s="48"/>
      <c r="O200" s="49"/>
      <c r="P200" s="50"/>
      <c r="Q200" s="48"/>
      <c r="R200" s="48"/>
      <c r="S200" s="77"/>
      <c r="T200" s="78"/>
      <c r="U200" s="52"/>
      <c r="V200" s="38" t="s">
        <v>31</v>
      </c>
      <c r="W200" s="63">
        <f t="shared" si="33"/>
        <v>0</v>
      </c>
      <c r="X200" s="40">
        <f t="shared" si="35"/>
        <v>0</v>
      </c>
      <c r="Y200" s="40" t="s">
        <v>31</v>
      </c>
    </row>
    <row r="201" spans="2:25" x14ac:dyDescent="0.25">
      <c r="B201" s="135" t="s">
        <v>217</v>
      </c>
      <c r="C201" s="136" t="s">
        <v>223</v>
      </c>
      <c r="D201" s="119"/>
      <c r="E201" s="120"/>
      <c r="F201" s="77"/>
      <c r="G201" s="78"/>
      <c r="H201" s="77"/>
      <c r="I201" s="78"/>
      <c r="J201" s="46"/>
      <c r="K201" s="77"/>
      <c r="L201" s="78"/>
      <c r="M201" s="47"/>
      <c r="N201" s="48"/>
      <c r="O201" s="49"/>
      <c r="P201" s="50"/>
      <c r="Q201" s="50"/>
      <c r="R201" s="50"/>
      <c r="S201" s="77"/>
      <c r="T201" s="78"/>
      <c r="U201" s="52"/>
      <c r="V201" s="38" t="s">
        <v>31</v>
      </c>
      <c r="W201" s="63">
        <f t="shared" si="33"/>
        <v>0</v>
      </c>
      <c r="X201" s="40">
        <f t="shared" si="35"/>
        <v>0</v>
      </c>
      <c r="Y201" s="40" t="s">
        <v>31</v>
      </c>
    </row>
    <row r="202" spans="2:25" ht="25.5" x14ac:dyDescent="0.25">
      <c r="B202" s="135" t="s">
        <v>219</v>
      </c>
      <c r="C202" s="136" t="s">
        <v>224</v>
      </c>
      <c r="D202" s="119"/>
      <c r="E202" s="120"/>
      <c r="F202" s="77"/>
      <c r="G202" s="78"/>
      <c r="H202" s="77"/>
      <c r="I202" s="78"/>
      <c r="J202" s="46"/>
      <c r="K202" s="77"/>
      <c r="L202" s="78"/>
      <c r="M202" s="47"/>
      <c r="N202" s="48"/>
      <c r="O202" s="49"/>
      <c r="P202" s="50"/>
      <c r="Q202" s="50"/>
      <c r="R202" s="50"/>
      <c r="S202" s="77"/>
      <c r="T202" s="78"/>
      <c r="U202" s="52"/>
      <c r="V202" s="38" t="s">
        <v>31</v>
      </c>
      <c r="W202" s="63">
        <f t="shared" ref="W202:W215" si="57">J202-P202-Q202</f>
        <v>0</v>
      </c>
      <c r="X202" s="40">
        <f t="shared" si="35"/>
        <v>0</v>
      </c>
      <c r="Y202" s="40" t="s">
        <v>31</v>
      </c>
    </row>
    <row r="203" spans="2:25" ht="25.5" x14ac:dyDescent="0.25">
      <c r="B203" s="84" t="s">
        <v>225</v>
      </c>
      <c r="C203" s="84"/>
      <c r="D203" s="83" t="s">
        <v>84</v>
      </c>
      <c r="E203" s="83" t="s">
        <v>84</v>
      </c>
      <c r="F203" s="83" t="s">
        <v>84</v>
      </c>
      <c r="G203" s="83" t="s">
        <v>84</v>
      </c>
      <c r="H203" s="83" t="s">
        <v>84</v>
      </c>
      <c r="I203" s="83" t="s">
        <v>84</v>
      </c>
      <c r="J203" s="83">
        <f>J197-(J198+J199+J200+J201+J202)</f>
        <v>0</v>
      </c>
      <c r="K203" s="83" t="s">
        <v>84</v>
      </c>
      <c r="L203" s="83" t="s">
        <v>84</v>
      </c>
      <c r="M203" s="83">
        <f t="shared" ref="M203:R203" si="58">M197-(M198+M199+M200+M201+M202)</f>
        <v>0</v>
      </c>
      <c r="N203" s="83">
        <f t="shared" si="58"/>
        <v>0</v>
      </c>
      <c r="O203" s="83">
        <f t="shared" si="58"/>
        <v>0</v>
      </c>
      <c r="P203" s="83">
        <f t="shared" si="58"/>
        <v>0</v>
      </c>
      <c r="Q203" s="83">
        <f t="shared" si="58"/>
        <v>0</v>
      </c>
      <c r="R203" s="83">
        <f t="shared" si="58"/>
        <v>0</v>
      </c>
      <c r="S203" s="83" t="s">
        <v>84</v>
      </c>
      <c r="T203" s="83" t="s">
        <v>84</v>
      </c>
      <c r="U203" s="83">
        <f>U197-(U198+U199+U200+U201+U202)</f>
        <v>0</v>
      </c>
      <c r="V203" s="38" t="s">
        <v>31</v>
      </c>
      <c r="W203" s="63">
        <f t="shared" si="57"/>
        <v>0</v>
      </c>
      <c r="X203" s="40">
        <f t="shared" ref="X203:X215" si="59">IF(J203=0,0,E203/J203)</f>
        <v>0</v>
      </c>
      <c r="Y203" s="40" t="s">
        <v>31</v>
      </c>
    </row>
    <row r="204" spans="2:25" x14ac:dyDescent="0.25">
      <c r="B204" s="41" t="s">
        <v>226</v>
      </c>
      <c r="C204" s="21">
        <v>174</v>
      </c>
      <c r="D204" s="111">
        <f t="shared" ref="D204:U204" si="60">D205+D206+D207+D208+D210+D211+D212+D213+D214+D215+D217+D218+D219+D221+D222+D223+D224+D225+D226+D228</f>
        <v>0</v>
      </c>
      <c r="E204" s="111">
        <f t="shared" si="60"/>
        <v>0</v>
      </c>
      <c r="F204" s="111">
        <f t="shared" si="60"/>
        <v>0</v>
      </c>
      <c r="G204" s="111">
        <f t="shared" si="60"/>
        <v>0</v>
      </c>
      <c r="H204" s="111">
        <f t="shared" si="60"/>
        <v>0</v>
      </c>
      <c r="I204" s="111">
        <f t="shared" si="60"/>
        <v>0</v>
      </c>
      <c r="J204" s="113">
        <f t="shared" si="60"/>
        <v>0</v>
      </c>
      <c r="K204" s="113">
        <f t="shared" si="60"/>
        <v>0</v>
      </c>
      <c r="L204" s="113">
        <f t="shared" si="60"/>
        <v>0</v>
      </c>
      <c r="M204" s="113">
        <f t="shared" si="60"/>
        <v>0</v>
      </c>
      <c r="N204" s="113">
        <f t="shared" si="60"/>
        <v>0</v>
      </c>
      <c r="O204" s="113">
        <f t="shared" si="60"/>
        <v>0</v>
      </c>
      <c r="P204" s="113">
        <f t="shared" si="60"/>
        <v>0</v>
      </c>
      <c r="Q204" s="113">
        <f t="shared" si="60"/>
        <v>0</v>
      </c>
      <c r="R204" s="113">
        <f t="shared" si="60"/>
        <v>0</v>
      </c>
      <c r="S204" s="113">
        <f t="shared" si="60"/>
        <v>0</v>
      </c>
      <c r="T204" s="113">
        <f t="shared" si="60"/>
        <v>0</v>
      </c>
      <c r="U204" s="113">
        <f t="shared" si="60"/>
        <v>0</v>
      </c>
      <c r="V204" s="38">
        <f t="shared" ref="V204:V215" si="61">D204-E204</f>
        <v>0</v>
      </c>
      <c r="W204" s="63">
        <f t="shared" si="57"/>
        <v>0</v>
      </c>
      <c r="X204" s="40">
        <f t="shared" si="59"/>
        <v>0</v>
      </c>
      <c r="Y204" s="40">
        <f t="shared" ref="Y204:Y215" si="62">IF(D204=0,0,E204*100/D204)</f>
        <v>0</v>
      </c>
    </row>
    <row r="205" spans="2:25" ht="25.5" x14ac:dyDescent="0.25">
      <c r="B205" s="81" t="s">
        <v>227</v>
      </c>
      <c r="C205" s="21">
        <v>175</v>
      </c>
      <c r="D205" s="64">
        <f>F205+H205+S205</f>
        <v>0</v>
      </c>
      <c r="E205" s="65">
        <f>G205+I205+T205</f>
        <v>0</v>
      </c>
      <c r="F205" s="66"/>
      <c r="G205" s="67"/>
      <c r="H205" s="66"/>
      <c r="I205" s="67"/>
      <c r="J205" s="87">
        <f>K205+L205+U205</f>
        <v>0</v>
      </c>
      <c r="K205" s="47"/>
      <c r="L205" s="49"/>
      <c r="M205" s="47"/>
      <c r="N205" s="48"/>
      <c r="O205" s="49"/>
      <c r="P205" s="50"/>
      <c r="Q205" s="48"/>
      <c r="R205" s="48"/>
      <c r="S205" s="69"/>
      <c r="T205" s="69"/>
      <c r="U205" s="52"/>
      <c r="V205" s="38">
        <f t="shared" si="61"/>
        <v>0</v>
      </c>
      <c r="W205" s="63">
        <f t="shared" si="57"/>
        <v>0</v>
      </c>
      <c r="X205" s="40">
        <f t="shared" si="59"/>
        <v>0</v>
      </c>
      <c r="Y205" s="40">
        <f t="shared" si="62"/>
        <v>0</v>
      </c>
    </row>
    <row r="206" spans="2:25" ht="25.5" x14ac:dyDescent="0.25">
      <c r="B206" s="81" t="s">
        <v>228</v>
      </c>
      <c r="C206" s="21">
        <v>176</v>
      </c>
      <c r="D206" s="64">
        <f>F206+S206</f>
        <v>0</v>
      </c>
      <c r="E206" s="65">
        <f>G206+T206</f>
        <v>0</v>
      </c>
      <c r="F206" s="66"/>
      <c r="G206" s="67"/>
      <c r="H206" s="77"/>
      <c r="I206" s="78"/>
      <c r="J206" s="87">
        <f>K206+U206</f>
        <v>0</v>
      </c>
      <c r="K206" s="47"/>
      <c r="L206" s="78"/>
      <c r="M206" s="47"/>
      <c r="N206" s="48"/>
      <c r="O206" s="49"/>
      <c r="P206" s="50"/>
      <c r="Q206" s="80"/>
      <c r="R206" s="80"/>
      <c r="S206" s="69"/>
      <c r="T206" s="69"/>
      <c r="U206" s="52"/>
      <c r="V206" s="38">
        <f t="shared" si="61"/>
        <v>0</v>
      </c>
      <c r="W206" s="63">
        <f t="shared" si="57"/>
        <v>0</v>
      </c>
      <c r="X206" s="40">
        <f t="shared" si="59"/>
        <v>0</v>
      </c>
      <c r="Y206" s="40">
        <f t="shared" si="62"/>
        <v>0</v>
      </c>
    </row>
    <row r="207" spans="2:25" x14ac:dyDescent="0.25">
      <c r="B207" s="81" t="s">
        <v>229</v>
      </c>
      <c r="C207" s="21">
        <v>177</v>
      </c>
      <c r="D207" s="64">
        <f>F207+H207+S207</f>
        <v>0</v>
      </c>
      <c r="E207" s="65">
        <f>G207+I207+T207</f>
        <v>0</v>
      </c>
      <c r="F207" s="66"/>
      <c r="G207" s="67"/>
      <c r="H207" s="66"/>
      <c r="I207" s="67"/>
      <c r="J207" s="87">
        <f>K207+L207+U207</f>
        <v>0</v>
      </c>
      <c r="K207" s="47"/>
      <c r="L207" s="49"/>
      <c r="M207" s="47"/>
      <c r="N207" s="48"/>
      <c r="O207" s="49"/>
      <c r="P207" s="50"/>
      <c r="Q207" s="48"/>
      <c r="R207" s="48"/>
      <c r="S207" s="69"/>
      <c r="T207" s="69"/>
      <c r="U207" s="52"/>
      <c r="V207" s="38">
        <f t="shared" si="61"/>
        <v>0</v>
      </c>
      <c r="W207" s="63">
        <f t="shared" si="57"/>
        <v>0</v>
      </c>
      <c r="X207" s="40">
        <f t="shared" si="59"/>
        <v>0</v>
      </c>
      <c r="Y207" s="40">
        <f t="shared" si="62"/>
        <v>0</v>
      </c>
    </row>
    <row r="208" spans="2:25" x14ac:dyDescent="0.25">
      <c r="B208" s="81" t="s">
        <v>230</v>
      </c>
      <c r="C208" s="21">
        <v>178</v>
      </c>
      <c r="D208" s="64">
        <f>F208+H208+S208</f>
        <v>0</v>
      </c>
      <c r="E208" s="65">
        <f>G208+I208+T208</f>
        <v>0</v>
      </c>
      <c r="F208" s="66"/>
      <c r="G208" s="67"/>
      <c r="H208" s="66"/>
      <c r="I208" s="67"/>
      <c r="J208" s="87">
        <f>K208+L208+U208</f>
        <v>0</v>
      </c>
      <c r="K208" s="47"/>
      <c r="L208" s="49"/>
      <c r="M208" s="47"/>
      <c r="N208" s="48"/>
      <c r="O208" s="49"/>
      <c r="P208" s="50"/>
      <c r="Q208" s="48"/>
      <c r="R208" s="48"/>
      <c r="S208" s="69"/>
      <c r="T208" s="69"/>
      <c r="U208" s="52"/>
      <c r="V208" s="38">
        <f t="shared" si="61"/>
        <v>0</v>
      </c>
      <c r="W208" s="63">
        <f t="shared" si="57"/>
        <v>0</v>
      </c>
      <c r="X208" s="40">
        <f t="shared" si="59"/>
        <v>0</v>
      </c>
      <c r="Y208" s="40">
        <f t="shared" si="62"/>
        <v>0</v>
      </c>
    </row>
    <row r="209" spans="2:25" ht="63.75" x14ac:dyDescent="0.25">
      <c r="B209" s="81" t="s">
        <v>231</v>
      </c>
      <c r="C209" s="21">
        <v>179</v>
      </c>
      <c r="D209" s="64">
        <f>S209</f>
        <v>0</v>
      </c>
      <c r="E209" s="65">
        <f>T209</f>
        <v>0</v>
      </c>
      <c r="F209" s="77"/>
      <c r="G209" s="78"/>
      <c r="H209" s="77"/>
      <c r="I209" s="78"/>
      <c r="J209" s="87">
        <f>U209</f>
        <v>0</v>
      </c>
      <c r="K209" s="77"/>
      <c r="L209" s="78"/>
      <c r="M209" s="47"/>
      <c r="N209" s="48"/>
      <c r="O209" s="49"/>
      <c r="P209" s="50"/>
      <c r="Q209" s="48"/>
      <c r="R209" s="48"/>
      <c r="S209" s="69"/>
      <c r="T209" s="69"/>
      <c r="U209" s="52"/>
      <c r="V209" s="38">
        <f t="shared" si="61"/>
        <v>0</v>
      </c>
      <c r="W209" s="63">
        <f t="shared" si="57"/>
        <v>0</v>
      </c>
      <c r="X209" s="40">
        <f t="shared" si="59"/>
        <v>0</v>
      </c>
      <c r="Y209" s="40">
        <f t="shared" si="62"/>
        <v>0</v>
      </c>
    </row>
    <row r="210" spans="2:25" x14ac:dyDescent="0.25">
      <c r="B210" s="81" t="s">
        <v>232</v>
      </c>
      <c r="C210" s="21">
        <v>180</v>
      </c>
      <c r="D210" s="64">
        <f t="shared" ref="D210:E215" si="63">F210+H210+S210</f>
        <v>0</v>
      </c>
      <c r="E210" s="65">
        <f t="shared" si="63"/>
        <v>0</v>
      </c>
      <c r="F210" s="66"/>
      <c r="G210" s="67"/>
      <c r="H210" s="66"/>
      <c r="I210" s="67"/>
      <c r="J210" s="87">
        <f t="shared" ref="J210:J215" si="64">K210+L210+U210</f>
        <v>0</v>
      </c>
      <c r="K210" s="47"/>
      <c r="L210" s="49"/>
      <c r="M210" s="47"/>
      <c r="N210" s="48"/>
      <c r="O210" s="49"/>
      <c r="P210" s="50"/>
      <c r="Q210" s="48"/>
      <c r="R210" s="48"/>
      <c r="S210" s="69"/>
      <c r="T210" s="69"/>
      <c r="U210" s="52"/>
      <c r="V210" s="38">
        <f t="shared" si="61"/>
        <v>0</v>
      </c>
      <c r="W210" s="63">
        <f t="shared" si="57"/>
        <v>0</v>
      </c>
      <c r="X210" s="40">
        <f t="shared" si="59"/>
        <v>0</v>
      </c>
      <c r="Y210" s="40">
        <f t="shared" si="62"/>
        <v>0</v>
      </c>
    </row>
    <row r="211" spans="2:25" x14ac:dyDescent="0.25">
      <c r="B211" s="81" t="s">
        <v>233</v>
      </c>
      <c r="C211" s="21">
        <v>181</v>
      </c>
      <c r="D211" s="64">
        <f t="shared" si="63"/>
        <v>0</v>
      </c>
      <c r="E211" s="65">
        <f t="shared" si="63"/>
        <v>0</v>
      </c>
      <c r="F211" s="66"/>
      <c r="G211" s="67"/>
      <c r="H211" s="66"/>
      <c r="I211" s="67"/>
      <c r="J211" s="87">
        <f t="shared" si="64"/>
        <v>0</v>
      </c>
      <c r="K211" s="47"/>
      <c r="L211" s="49"/>
      <c r="M211" s="47"/>
      <c r="N211" s="48"/>
      <c r="O211" s="49"/>
      <c r="P211" s="50"/>
      <c r="Q211" s="48"/>
      <c r="R211" s="48"/>
      <c r="S211" s="69"/>
      <c r="T211" s="69"/>
      <c r="U211" s="52"/>
      <c r="V211" s="38">
        <f t="shared" si="61"/>
        <v>0</v>
      </c>
      <c r="W211" s="63">
        <f t="shared" si="57"/>
        <v>0</v>
      </c>
      <c r="X211" s="40">
        <f t="shared" si="59"/>
        <v>0</v>
      </c>
      <c r="Y211" s="40">
        <f t="shared" si="62"/>
        <v>0</v>
      </c>
    </row>
    <row r="212" spans="2:25" x14ac:dyDescent="0.25">
      <c r="B212" s="81" t="s">
        <v>234</v>
      </c>
      <c r="C212" s="21">
        <v>182</v>
      </c>
      <c r="D212" s="64">
        <f t="shared" si="63"/>
        <v>0</v>
      </c>
      <c r="E212" s="65">
        <f t="shared" si="63"/>
        <v>0</v>
      </c>
      <c r="F212" s="66"/>
      <c r="G212" s="67"/>
      <c r="H212" s="66"/>
      <c r="I212" s="67"/>
      <c r="J212" s="87">
        <f t="shared" si="64"/>
        <v>0</v>
      </c>
      <c r="K212" s="47"/>
      <c r="L212" s="49"/>
      <c r="M212" s="47"/>
      <c r="N212" s="48"/>
      <c r="O212" s="49"/>
      <c r="P212" s="50"/>
      <c r="Q212" s="48"/>
      <c r="R212" s="48"/>
      <c r="S212" s="69"/>
      <c r="T212" s="69"/>
      <c r="U212" s="52"/>
      <c r="V212" s="38">
        <f t="shared" si="61"/>
        <v>0</v>
      </c>
      <c r="W212" s="63">
        <f t="shared" si="57"/>
        <v>0</v>
      </c>
      <c r="X212" s="40">
        <f t="shared" si="59"/>
        <v>0</v>
      </c>
      <c r="Y212" s="40">
        <f t="shared" si="62"/>
        <v>0</v>
      </c>
    </row>
    <row r="213" spans="2:25" x14ac:dyDescent="0.25">
      <c r="B213" s="81" t="s">
        <v>235</v>
      </c>
      <c r="C213" s="21">
        <v>183</v>
      </c>
      <c r="D213" s="64">
        <f t="shared" si="63"/>
        <v>0</v>
      </c>
      <c r="E213" s="65">
        <f t="shared" si="63"/>
        <v>0</v>
      </c>
      <c r="F213" s="66"/>
      <c r="G213" s="67"/>
      <c r="H213" s="66"/>
      <c r="I213" s="67"/>
      <c r="J213" s="87">
        <f t="shared" si="64"/>
        <v>0</v>
      </c>
      <c r="K213" s="47"/>
      <c r="L213" s="49"/>
      <c r="M213" s="47"/>
      <c r="N213" s="48"/>
      <c r="O213" s="49"/>
      <c r="P213" s="50"/>
      <c r="Q213" s="48"/>
      <c r="R213" s="48"/>
      <c r="S213" s="69"/>
      <c r="T213" s="69"/>
      <c r="U213" s="52"/>
      <c r="V213" s="38">
        <f t="shared" si="61"/>
        <v>0</v>
      </c>
      <c r="W213" s="63">
        <f t="shared" si="57"/>
        <v>0</v>
      </c>
      <c r="X213" s="40">
        <f t="shared" si="59"/>
        <v>0</v>
      </c>
      <c r="Y213" s="40">
        <f t="shared" si="62"/>
        <v>0</v>
      </c>
    </row>
    <row r="214" spans="2:25" x14ac:dyDescent="0.25">
      <c r="B214" s="81" t="s">
        <v>236</v>
      </c>
      <c r="C214" s="21">
        <v>184</v>
      </c>
      <c r="D214" s="64">
        <f t="shared" si="63"/>
        <v>0</v>
      </c>
      <c r="E214" s="65">
        <f t="shared" si="63"/>
        <v>0</v>
      </c>
      <c r="F214" s="66"/>
      <c r="G214" s="67"/>
      <c r="H214" s="66"/>
      <c r="I214" s="67"/>
      <c r="J214" s="87">
        <f t="shared" si="64"/>
        <v>0</v>
      </c>
      <c r="K214" s="47"/>
      <c r="L214" s="49"/>
      <c r="M214" s="47"/>
      <c r="N214" s="48"/>
      <c r="O214" s="49"/>
      <c r="P214" s="50"/>
      <c r="Q214" s="48"/>
      <c r="R214" s="48"/>
      <c r="S214" s="69"/>
      <c r="T214" s="69"/>
      <c r="U214" s="52"/>
      <c r="V214" s="38">
        <f t="shared" si="61"/>
        <v>0</v>
      </c>
      <c r="W214" s="63">
        <f t="shared" si="57"/>
        <v>0</v>
      </c>
      <c r="X214" s="40">
        <f t="shared" si="59"/>
        <v>0</v>
      </c>
      <c r="Y214" s="40">
        <f t="shared" si="62"/>
        <v>0</v>
      </c>
    </row>
    <row r="215" spans="2:25" x14ac:dyDescent="0.25">
      <c r="B215" s="81" t="s">
        <v>237</v>
      </c>
      <c r="C215" s="21">
        <v>185</v>
      </c>
      <c r="D215" s="64">
        <f t="shared" si="63"/>
        <v>0</v>
      </c>
      <c r="E215" s="65">
        <f t="shared" si="63"/>
        <v>0</v>
      </c>
      <c r="F215" s="66"/>
      <c r="G215" s="67"/>
      <c r="H215" s="66"/>
      <c r="I215" s="67"/>
      <c r="J215" s="87">
        <f t="shared" si="64"/>
        <v>0</v>
      </c>
      <c r="K215" s="47"/>
      <c r="L215" s="49"/>
      <c r="M215" s="47"/>
      <c r="N215" s="48"/>
      <c r="O215" s="49"/>
      <c r="P215" s="50"/>
      <c r="Q215" s="48"/>
      <c r="R215" s="48"/>
      <c r="S215" s="69"/>
      <c r="T215" s="69"/>
      <c r="U215" s="52"/>
      <c r="V215" s="38">
        <f t="shared" si="61"/>
        <v>0</v>
      </c>
      <c r="W215" s="63">
        <f t="shared" si="57"/>
        <v>0</v>
      </c>
      <c r="X215" s="40">
        <f t="shared" si="59"/>
        <v>0</v>
      </c>
      <c r="Y215" s="40">
        <f t="shared" si="62"/>
        <v>0</v>
      </c>
    </row>
    <row r="216" spans="2:25" x14ac:dyDescent="0.25">
      <c r="B216" s="137" t="s">
        <v>238</v>
      </c>
      <c r="C216" s="21">
        <v>186</v>
      </c>
      <c r="D216" s="64"/>
      <c r="E216" s="65"/>
      <c r="F216" s="66"/>
      <c r="G216" s="67"/>
      <c r="H216" s="66"/>
      <c r="I216" s="67"/>
      <c r="J216" s="87"/>
      <c r="K216" s="47"/>
      <c r="L216" s="49"/>
      <c r="M216" s="47"/>
      <c r="N216" s="48"/>
      <c r="O216" s="49"/>
      <c r="P216" s="50"/>
      <c r="Q216" s="48"/>
      <c r="R216" s="48"/>
      <c r="S216" s="69"/>
      <c r="T216" s="69"/>
      <c r="U216" s="52"/>
      <c r="V216" s="38"/>
      <c r="W216" s="63"/>
      <c r="X216" s="40"/>
      <c r="Y216" s="40"/>
    </row>
    <row r="217" spans="2:25" x14ac:dyDescent="0.25">
      <c r="B217" s="81" t="s">
        <v>102</v>
      </c>
      <c r="C217" s="21">
        <v>187</v>
      </c>
      <c r="D217" s="64">
        <f t="shared" ref="D217:E219" si="65">F217+H217+S217</f>
        <v>0</v>
      </c>
      <c r="E217" s="65">
        <f t="shared" si="65"/>
        <v>0</v>
      </c>
      <c r="F217" s="66"/>
      <c r="G217" s="67"/>
      <c r="H217" s="66"/>
      <c r="I217" s="67"/>
      <c r="J217" s="87">
        <f>K217+L217+U217</f>
        <v>0</v>
      </c>
      <c r="K217" s="47"/>
      <c r="L217" s="49"/>
      <c r="M217" s="47"/>
      <c r="N217" s="48"/>
      <c r="O217" s="49"/>
      <c r="P217" s="50"/>
      <c r="Q217" s="48"/>
      <c r="R217" s="48"/>
      <c r="S217" s="69"/>
      <c r="T217" s="69"/>
      <c r="U217" s="52"/>
      <c r="V217" s="38">
        <f>D217-E217</f>
        <v>0</v>
      </c>
      <c r="W217" s="63">
        <f>J217-P217-Q217</f>
        <v>0</v>
      </c>
      <c r="X217" s="40">
        <f>IF(J217=0,0,E217/J217)</f>
        <v>0</v>
      </c>
      <c r="Y217" s="40">
        <f>IF(D217=0,0,E217*100/D217)</f>
        <v>0</v>
      </c>
    </row>
    <row r="218" spans="2:25" x14ac:dyDescent="0.25">
      <c r="B218" s="81" t="s">
        <v>239</v>
      </c>
      <c r="C218" s="21">
        <v>188</v>
      </c>
      <c r="D218" s="64">
        <f t="shared" si="65"/>
        <v>0</v>
      </c>
      <c r="E218" s="65">
        <f t="shared" si="65"/>
        <v>0</v>
      </c>
      <c r="F218" s="66"/>
      <c r="G218" s="67"/>
      <c r="H218" s="66"/>
      <c r="I218" s="67"/>
      <c r="J218" s="87">
        <f>K218+L218+U218</f>
        <v>0</v>
      </c>
      <c r="K218" s="47"/>
      <c r="L218" s="49"/>
      <c r="M218" s="47"/>
      <c r="N218" s="48"/>
      <c r="O218" s="49"/>
      <c r="P218" s="50"/>
      <c r="Q218" s="48"/>
      <c r="R218" s="48"/>
      <c r="S218" s="69"/>
      <c r="T218" s="69"/>
      <c r="U218" s="52"/>
      <c r="V218" s="38">
        <f>D218-E218</f>
        <v>0</v>
      </c>
      <c r="W218" s="63">
        <f>J218-P218-Q218</f>
        <v>0</v>
      </c>
      <c r="X218" s="40">
        <f>IF(J218=0,0,E218/J218)</f>
        <v>0</v>
      </c>
      <c r="Y218" s="40">
        <f>IF(D218=0,0,E218*100/D218)</f>
        <v>0</v>
      </c>
    </row>
    <row r="219" spans="2:25" x14ac:dyDescent="0.25">
      <c r="B219" s="81" t="s">
        <v>240</v>
      </c>
      <c r="C219" s="21">
        <v>189</v>
      </c>
      <c r="D219" s="64">
        <f t="shared" si="65"/>
        <v>0</v>
      </c>
      <c r="E219" s="65">
        <f t="shared" si="65"/>
        <v>0</v>
      </c>
      <c r="F219" s="66"/>
      <c r="G219" s="67"/>
      <c r="H219" s="66"/>
      <c r="I219" s="67"/>
      <c r="J219" s="87">
        <f>K219+L219+U219</f>
        <v>0</v>
      </c>
      <c r="K219" s="47"/>
      <c r="L219" s="49"/>
      <c r="M219" s="47"/>
      <c r="N219" s="48"/>
      <c r="O219" s="49"/>
      <c r="P219" s="50"/>
      <c r="Q219" s="48"/>
      <c r="R219" s="48"/>
      <c r="S219" s="69"/>
      <c r="T219" s="69"/>
      <c r="U219" s="52"/>
      <c r="V219" s="38">
        <f>D219-E219</f>
        <v>0</v>
      </c>
      <c r="W219" s="63">
        <f>J219-P219-Q219</f>
        <v>0</v>
      </c>
      <c r="X219" s="40">
        <f>IF(J219=0,0,E219/J219)</f>
        <v>0</v>
      </c>
      <c r="Y219" s="40">
        <f>IF(D219=0,0,E219*100/D219)</f>
        <v>0</v>
      </c>
    </row>
    <row r="220" spans="2:25" ht="25.5" x14ac:dyDescent="0.25">
      <c r="B220" s="137" t="s">
        <v>97</v>
      </c>
      <c r="C220" s="21">
        <v>190</v>
      </c>
      <c r="D220" s="64"/>
      <c r="E220" s="65"/>
      <c r="F220" s="66"/>
      <c r="G220" s="67"/>
      <c r="H220" s="66"/>
      <c r="I220" s="67"/>
      <c r="J220" s="87"/>
      <c r="K220" s="47"/>
      <c r="L220" s="49"/>
      <c r="M220" s="47"/>
      <c r="N220" s="48"/>
      <c r="O220" s="49"/>
      <c r="P220" s="50"/>
      <c r="Q220" s="48"/>
      <c r="R220" s="48"/>
      <c r="S220" s="69"/>
      <c r="T220" s="69"/>
      <c r="U220" s="52"/>
      <c r="V220" s="38"/>
      <c r="W220" s="63"/>
      <c r="X220" s="40"/>
      <c r="Y220" s="40"/>
    </row>
    <row r="221" spans="2:25" x14ac:dyDescent="0.25">
      <c r="B221" s="81" t="s">
        <v>241</v>
      </c>
      <c r="C221" s="21">
        <v>191</v>
      </c>
      <c r="D221" s="64">
        <f>F221+H221+S221</f>
        <v>0</v>
      </c>
      <c r="E221" s="65">
        <f>G221+I221+T221</f>
        <v>0</v>
      </c>
      <c r="F221" s="66"/>
      <c r="G221" s="67"/>
      <c r="H221" s="66"/>
      <c r="I221" s="67"/>
      <c r="J221" s="87">
        <f>K221+L221+U221</f>
        <v>0</v>
      </c>
      <c r="K221" s="47"/>
      <c r="L221" s="49"/>
      <c r="M221" s="47"/>
      <c r="N221" s="48"/>
      <c r="O221" s="49"/>
      <c r="P221" s="50"/>
      <c r="Q221" s="48"/>
      <c r="R221" s="48"/>
      <c r="S221" s="69"/>
      <c r="T221" s="69"/>
      <c r="U221" s="52"/>
      <c r="V221" s="38">
        <f t="shared" ref="V221:V233" si="66">D221-E221</f>
        <v>0</v>
      </c>
      <c r="W221" s="63">
        <f t="shared" ref="W221:W273" si="67">J221-P221-Q221</f>
        <v>0</v>
      </c>
      <c r="X221" s="40">
        <f t="shared" ref="X221:X284" si="68">IF(J221=0,0,E221/J221)</f>
        <v>0</v>
      </c>
      <c r="Y221" s="40">
        <f t="shared" ref="Y221:Y233" si="69">IF(D221=0,0,E221*100/D221)</f>
        <v>0</v>
      </c>
    </row>
    <row r="222" spans="2:25" x14ac:dyDescent="0.25">
      <c r="B222" s="81" t="s">
        <v>242</v>
      </c>
      <c r="C222" s="21">
        <v>192</v>
      </c>
      <c r="D222" s="64">
        <f>F222+H222+S222</f>
        <v>0</v>
      </c>
      <c r="E222" s="65">
        <f>G222+I222+T222</f>
        <v>0</v>
      </c>
      <c r="F222" s="66"/>
      <c r="G222" s="67"/>
      <c r="H222" s="66"/>
      <c r="I222" s="67"/>
      <c r="J222" s="87">
        <f>K222+L222+U222</f>
        <v>0</v>
      </c>
      <c r="K222" s="47"/>
      <c r="L222" s="49"/>
      <c r="M222" s="47"/>
      <c r="N222" s="48"/>
      <c r="O222" s="49"/>
      <c r="P222" s="50"/>
      <c r="Q222" s="48"/>
      <c r="R222" s="48"/>
      <c r="S222" s="69"/>
      <c r="T222" s="69"/>
      <c r="U222" s="52"/>
      <c r="V222" s="38">
        <f t="shared" si="66"/>
        <v>0</v>
      </c>
      <c r="W222" s="63">
        <f t="shared" si="67"/>
        <v>0</v>
      </c>
      <c r="X222" s="40">
        <f t="shared" si="68"/>
        <v>0</v>
      </c>
      <c r="Y222" s="40">
        <f t="shared" si="69"/>
        <v>0</v>
      </c>
    </row>
    <row r="223" spans="2:25" ht="25.5" x14ac:dyDescent="0.25">
      <c r="B223" s="81" t="s">
        <v>243</v>
      </c>
      <c r="C223" s="21">
        <v>193</v>
      </c>
      <c r="D223" s="64">
        <f>F223+S223</f>
        <v>0</v>
      </c>
      <c r="E223" s="65">
        <f>G223+T223</f>
        <v>0</v>
      </c>
      <c r="F223" s="66"/>
      <c r="G223" s="67"/>
      <c r="H223" s="77"/>
      <c r="I223" s="78"/>
      <c r="J223" s="87">
        <f>K223+U223</f>
        <v>0</v>
      </c>
      <c r="K223" s="47"/>
      <c r="L223" s="78"/>
      <c r="M223" s="47"/>
      <c r="N223" s="48"/>
      <c r="O223" s="49"/>
      <c r="P223" s="50"/>
      <c r="Q223" s="80"/>
      <c r="R223" s="80"/>
      <c r="S223" s="69"/>
      <c r="T223" s="69"/>
      <c r="U223" s="52"/>
      <c r="V223" s="38">
        <f t="shared" si="66"/>
        <v>0</v>
      </c>
      <c r="W223" s="63">
        <f t="shared" si="67"/>
        <v>0</v>
      </c>
      <c r="X223" s="40">
        <f t="shared" si="68"/>
        <v>0</v>
      </c>
      <c r="Y223" s="40">
        <f t="shared" si="69"/>
        <v>0</v>
      </c>
    </row>
    <row r="224" spans="2:25" ht="25.5" x14ac:dyDescent="0.25">
      <c r="B224" s="81" t="s">
        <v>244</v>
      </c>
      <c r="C224" s="21">
        <v>194</v>
      </c>
      <c r="D224" s="64">
        <f>F224+S224</f>
        <v>0</v>
      </c>
      <c r="E224" s="65">
        <f>G224+T224</f>
        <v>0</v>
      </c>
      <c r="F224" s="66"/>
      <c r="G224" s="67"/>
      <c r="H224" s="77"/>
      <c r="I224" s="78"/>
      <c r="J224" s="87">
        <f>K224+U224</f>
        <v>0</v>
      </c>
      <c r="K224" s="47"/>
      <c r="L224" s="78"/>
      <c r="M224" s="47"/>
      <c r="N224" s="48"/>
      <c r="O224" s="49"/>
      <c r="P224" s="50"/>
      <c r="Q224" s="80"/>
      <c r="R224" s="80"/>
      <c r="S224" s="69"/>
      <c r="T224" s="69"/>
      <c r="U224" s="52"/>
      <c r="V224" s="38">
        <f t="shared" si="66"/>
        <v>0</v>
      </c>
      <c r="W224" s="63">
        <f t="shared" si="67"/>
        <v>0</v>
      </c>
      <c r="X224" s="40">
        <f t="shared" si="68"/>
        <v>0</v>
      </c>
      <c r="Y224" s="40">
        <f t="shared" si="69"/>
        <v>0</v>
      </c>
    </row>
    <row r="225" spans="2:25" x14ac:dyDescent="0.25">
      <c r="B225" s="81" t="s">
        <v>245</v>
      </c>
      <c r="C225" s="21">
        <v>195</v>
      </c>
      <c r="D225" s="64">
        <f>F225+H225+S225</f>
        <v>0</v>
      </c>
      <c r="E225" s="65">
        <f>G225+I225+T225</f>
        <v>0</v>
      </c>
      <c r="F225" s="66"/>
      <c r="G225" s="67"/>
      <c r="H225" s="66"/>
      <c r="I225" s="67"/>
      <c r="J225" s="87">
        <f>K225+L225+U225</f>
        <v>0</v>
      </c>
      <c r="K225" s="47"/>
      <c r="L225" s="49"/>
      <c r="M225" s="47"/>
      <c r="N225" s="48"/>
      <c r="O225" s="49"/>
      <c r="P225" s="50"/>
      <c r="Q225" s="48"/>
      <c r="R225" s="48"/>
      <c r="S225" s="69"/>
      <c r="T225" s="69"/>
      <c r="U225" s="52"/>
      <c r="V225" s="38">
        <f t="shared" si="66"/>
        <v>0</v>
      </c>
      <c r="W225" s="63">
        <f t="shared" si="67"/>
        <v>0</v>
      </c>
      <c r="X225" s="40">
        <f t="shared" si="68"/>
        <v>0</v>
      </c>
      <c r="Y225" s="40">
        <f t="shared" si="69"/>
        <v>0</v>
      </c>
    </row>
    <row r="226" spans="2:25" x14ac:dyDescent="0.25">
      <c r="B226" s="81" t="s">
        <v>246</v>
      </c>
      <c r="C226" s="21">
        <v>196</v>
      </c>
      <c r="D226" s="64">
        <f>F226+H226+S226</f>
        <v>0</v>
      </c>
      <c r="E226" s="65">
        <f>G226+I226+T226</f>
        <v>0</v>
      </c>
      <c r="F226" s="66"/>
      <c r="G226" s="67"/>
      <c r="H226" s="66"/>
      <c r="I226" s="67"/>
      <c r="J226" s="87">
        <f>K226+L226+U226</f>
        <v>0</v>
      </c>
      <c r="K226" s="47"/>
      <c r="L226" s="49"/>
      <c r="M226" s="47"/>
      <c r="N226" s="48"/>
      <c r="O226" s="49"/>
      <c r="P226" s="50"/>
      <c r="Q226" s="48"/>
      <c r="R226" s="48"/>
      <c r="S226" s="69"/>
      <c r="T226" s="69"/>
      <c r="U226" s="52"/>
      <c r="V226" s="38">
        <f t="shared" si="66"/>
        <v>0</v>
      </c>
      <c r="W226" s="63">
        <f t="shared" si="67"/>
        <v>0</v>
      </c>
      <c r="X226" s="40">
        <f t="shared" si="68"/>
        <v>0</v>
      </c>
      <c r="Y226" s="40">
        <f t="shared" si="69"/>
        <v>0</v>
      </c>
    </row>
    <row r="227" spans="2:25" ht="38.25" x14ac:dyDescent="0.25">
      <c r="B227" s="137" t="s">
        <v>247</v>
      </c>
      <c r="C227" s="21">
        <v>197</v>
      </c>
      <c r="D227" s="64"/>
      <c r="E227" s="65"/>
      <c r="F227" s="66"/>
      <c r="G227" s="67"/>
      <c r="H227" s="66"/>
      <c r="I227" s="67"/>
      <c r="J227" s="87"/>
      <c r="K227" s="47"/>
      <c r="L227" s="49"/>
      <c r="M227" s="47"/>
      <c r="N227" s="48"/>
      <c r="O227" s="49"/>
      <c r="P227" s="50"/>
      <c r="Q227" s="48"/>
      <c r="R227" s="48"/>
      <c r="S227" s="69"/>
      <c r="T227" s="69"/>
      <c r="U227" s="52"/>
      <c r="V227" s="38">
        <f t="shared" si="66"/>
        <v>0</v>
      </c>
      <c r="W227" s="63">
        <f t="shared" si="67"/>
        <v>0</v>
      </c>
      <c r="X227" s="40">
        <f t="shared" si="68"/>
        <v>0</v>
      </c>
      <c r="Y227" s="40">
        <f t="shared" si="69"/>
        <v>0</v>
      </c>
    </row>
    <row r="228" spans="2:25" ht="25.5" x14ac:dyDescent="0.25">
      <c r="B228" s="81" t="s">
        <v>248</v>
      </c>
      <c r="C228" s="21">
        <v>198</v>
      </c>
      <c r="D228" s="64">
        <f t="shared" ref="D228:E233" si="70">F228+H228+S228</f>
        <v>0</v>
      </c>
      <c r="E228" s="65">
        <f t="shared" si="70"/>
        <v>0</v>
      </c>
      <c r="F228" s="66"/>
      <c r="G228" s="67"/>
      <c r="H228" s="66"/>
      <c r="I228" s="67"/>
      <c r="J228" s="87">
        <f t="shared" ref="J228:J247" si="71">K228+L228+U228</f>
        <v>0</v>
      </c>
      <c r="K228" s="47"/>
      <c r="L228" s="49"/>
      <c r="M228" s="47"/>
      <c r="N228" s="48"/>
      <c r="O228" s="49"/>
      <c r="P228" s="50"/>
      <c r="Q228" s="48"/>
      <c r="R228" s="48"/>
      <c r="S228" s="69"/>
      <c r="T228" s="69"/>
      <c r="U228" s="52"/>
      <c r="V228" s="38">
        <f t="shared" si="66"/>
        <v>0</v>
      </c>
      <c r="W228" s="63">
        <f t="shared" si="67"/>
        <v>0</v>
      </c>
      <c r="X228" s="40">
        <f t="shared" si="68"/>
        <v>0</v>
      </c>
      <c r="Y228" s="40">
        <f t="shared" si="69"/>
        <v>0</v>
      </c>
    </row>
    <row r="229" spans="2:25" x14ac:dyDescent="0.25">
      <c r="B229" s="41" t="s">
        <v>249</v>
      </c>
      <c r="C229" s="21">
        <v>199</v>
      </c>
      <c r="D229" s="64">
        <f t="shared" si="70"/>
        <v>0</v>
      </c>
      <c r="E229" s="65">
        <f t="shared" si="70"/>
        <v>0</v>
      </c>
      <c r="F229" s="66"/>
      <c r="G229" s="67"/>
      <c r="H229" s="66"/>
      <c r="I229" s="67"/>
      <c r="J229" s="87">
        <f t="shared" si="71"/>
        <v>0</v>
      </c>
      <c r="K229" s="47"/>
      <c r="L229" s="49"/>
      <c r="M229" s="47"/>
      <c r="N229" s="48"/>
      <c r="O229" s="49"/>
      <c r="P229" s="50"/>
      <c r="Q229" s="48"/>
      <c r="R229" s="48"/>
      <c r="S229" s="69"/>
      <c r="T229" s="69"/>
      <c r="U229" s="52"/>
      <c r="V229" s="38">
        <f t="shared" si="66"/>
        <v>0</v>
      </c>
      <c r="W229" s="63">
        <f t="shared" si="67"/>
        <v>0</v>
      </c>
      <c r="X229" s="40">
        <f t="shared" si="68"/>
        <v>0</v>
      </c>
      <c r="Y229" s="40">
        <f t="shared" si="69"/>
        <v>0</v>
      </c>
    </row>
    <row r="230" spans="2:25" ht="25.5" x14ac:dyDescent="0.25">
      <c r="B230" s="41" t="s">
        <v>250</v>
      </c>
      <c r="C230" s="21">
        <v>200</v>
      </c>
      <c r="D230" s="64">
        <f t="shared" si="70"/>
        <v>0</v>
      </c>
      <c r="E230" s="65">
        <f t="shared" si="70"/>
        <v>0</v>
      </c>
      <c r="F230" s="66"/>
      <c r="G230" s="67"/>
      <c r="H230" s="66"/>
      <c r="I230" s="67"/>
      <c r="J230" s="87">
        <f t="shared" si="71"/>
        <v>0</v>
      </c>
      <c r="K230" s="47"/>
      <c r="L230" s="49"/>
      <c r="M230" s="47"/>
      <c r="N230" s="48"/>
      <c r="O230" s="49"/>
      <c r="P230" s="50"/>
      <c r="Q230" s="48"/>
      <c r="R230" s="48"/>
      <c r="S230" s="69"/>
      <c r="T230" s="69"/>
      <c r="U230" s="52"/>
      <c r="V230" s="38">
        <f t="shared" si="66"/>
        <v>0</v>
      </c>
      <c r="W230" s="63">
        <f t="shared" si="67"/>
        <v>0</v>
      </c>
      <c r="X230" s="40">
        <f t="shared" si="68"/>
        <v>0</v>
      </c>
      <c r="Y230" s="40">
        <f t="shared" si="69"/>
        <v>0</v>
      </c>
    </row>
    <row r="231" spans="2:25" x14ac:dyDescent="0.25">
      <c r="B231" s="41" t="s">
        <v>251</v>
      </c>
      <c r="C231" s="21">
        <v>201</v>
      </c>
      <c r="D231" s="64">
        <f t="shared" si="70"/>
        <v>0</v>
      </c>
      <c r="E231" s="65">
        <f t="shared" si="70"/>
        <v>0</v>
      </c>
      <c r="F231" s="66"/>
      <c r="G231" s="67"/>
      <c r="H231" s="66"/>
      <c r="I231" s="67"/>
      <c r="J231" s="87">
        <f t="shared" si="71"/>
        <v>0</v>
      </c>
      <c r="K231" s="47"/>
      <c r="L231" s="49"/>
      <c r="M231" s="47"/>
      <c r="N231" s="48"/>
      <c r="O231" s="49"/>
      <c r="P231" s="50"/>
      <c r="Q231" s="48"/>
      <c r="R231" s="48"/>
      <c r="S231" s="69"/>
      <c r="T231" s="69"/>
      <c r="U231" s="52"/>
      <c r="V231" s="38">
        <f t="shared" si="66"/>
        <v>0</v>
      </c>
      <c r="W231" s="63">
        <f t="shared" si="67"/>
        <v>0</v>
      </c>
      <c r="X231" s="40">
        <f t="shared" si="68"/>
        <v>0</v>
      </c>
      <c r="Y231" s="40">
        <f t="shared" si="69"/>
        <v>0</v>
      </c>
    </row>
    <row r="232" spans="2:25" x14ac:dyDescent="0.25">
      <c r="B232" s="41" t="s">
        <v>252</v>
      </c>
      <c r="C232" s="21">
        <v>202</v>
      </c>
      <c r="D232" s="64">
        <f t="shared" si="70"/>
        <v>0</v>
      </c>
      <c r="E232" s="65">
        <f t="shared" si="70"/>
        <v>0</v>
      </c>
      <c r="F232" s="66"/>
      <c r="G232" s="67"/>
      <c r="H232" s="66"/>
      <c r="I232" s="67"/>
      <c r="J232" s="87">
        <f t="shared" si="71"/>
        <v>0</v>
      </c>
      <c r="K232" s="47"/>
      <c r="L232" s="49"/>
      <c r="M232" s="47"/>
      <c r="N232" s="48"/>
      <c r="O232" s="49"/>
      <c r="P232" s="50"/>
      <c r="Q232" s="48"/>
      <c r="R232" s="48"/>
      <c r="S232" s="69"/>
      <c r="T232" s="69"/>
      <c r="U232" s="52"/>
      <c r="V232" s="38">
        <f t="shared" si="66"/>
        <v>0</v>
      </c>
      <c r="W232" s="63">
        <f t="shared" si="67"/>
        <v>0</v>
      </c>
      <c r="X232" s="40">
        <f t="shared" si="68"/>
        <v>0</v>
      </c>
      <c r="Y232" s="40">
        <f t="shared" si="69"/>
        <v>0</v>
      </c>
    </row>
    <row r="233" spans="2:25" x14ac:dyDescent="0.25">
      <c r="B233" s="41" t="s">
        <v>253</v>
      </c>
      <c r="C233" s="21">
        <v>203</v>
      </c>
      <c r="D233" s="64">
        <f t="shared" si="70"/>
        <v>0</v>
      </c>
      <c r="E233" s="65">
        <f t="shared" si="70"/>
        <v>0</v>
      </c>
      <c r="F233" s="66"/>
      <c r="G233" s="67"/>
      <c r="H233" s="66"/>
      <c r="I233" s="67"/>
      <c r="J233" s="87">
        <f t="shared" si="71"/>
        <v>0</v>
      </c>
      <c r="K233" s="47"/>
      <c r="L233" s="49"/>
      <c r="M233" s="113">
        <f t="shared" ref="M233:R233" si="72">M234+M235+M236+M239</f>
        <v>0</v>
      </c>
      <c r="N233" s="113">
        <f t="shared" si="72"/>
        <v>0</v>
      </c>
      <c r="O233" s="113">
        <f t="shared" si="72"/>
        <v>0</v>
      </c>
      <c r="P233" s="113">
        <f t="shared" si="72"/>
        <v>0</v>
      </c>
      <c r="Q233" s="113">
        <f t="shared" si="72"/>
        <v>0</v>
      </c>
      <c r="R233" s="113">
        <f t="shared" si="72"/>
        <v>0</v>
      </c>
      <c r="S233" s="69"/>
      <c r="T233" s="69"/>
      <c r="U233" s="113">
        <f>U234+U235+U236+U239</f>
        <v>0</v>
      </c>
      <c r="V233" s="38">
        <f t="shared" si="66"/>
        <v>0</v>
      </c>
      <c r="W233" s="63">
        <f t="shared" si="67"/>
        <v>0</v>
      </c>
      <c r="X233" s="40">
        <f t="shared" si="68"/>
        <v>0</v>
      </c>
      <c r="Y233" s="40">
        <f t="shared" si="69"/>
        <v>0</v>
      </c>
    </row>
    <row r="234" spans="2:25" x14ac:dyDescent="0.25">
      <c r="B234" s="81" t="s">
        <v>254</v>
      </c>
      <c r="C234" s="21">
        <v>204</v>
      </c>
      <c r="D234" s="119"/>
      <c r="E234" s="120"/>
      <c r="F234" s="44"/>
      <c r="G234" s="45"/>
      <c r="H234" s="44"/>
      <c r="I234" s="45"/>
      <c r="J234" s="87">
        <f t="shared" si="71"/>
        <v>0</v>
      </c>
      <c r="K234" s="44"/>
      <c r="L234" s="45"/>
      <c r="M234" s="47"/>
      <c r="N234" s="48"/>
      <c r="O234" s="49"/>
      <c r="P234" s="50"/>
      <c r="Q234" s="48"/>
      <c r="R234" s="48"/>
      <c r="S234" s="45"/>
      <c r="T234" s="45"/>
      <c r="U234" s="52"/>
      <c r="V234" s="38" t="s">
        <v>31</v>
      </c>
      <c r="W234" s="63">
        <f t="shared" si="67"/>
        <v>0</v>
      </c>
      <c r="X234" s="40">
        <f t="shared" si="68"/>
        <v>0</v>
      </c>
      <c r="Y234" s="40" t="s">
        <v>31</v>
      </c>
    </row>
    <row r="235" spans="2:25" x14ac:dyDescent="0.25">
      <c r="B235" s="81" t="s">
        <v>215</v>
      </c>
      <c r="C235" s="21">
        <v>205</v>
      </c>
      <c r="D235" s="119"/>
      <c r="E235" s="120"/>
      <c r="F235" s="44"/>
      <c r="G235" s="45"/>
      <c r="H235" s="44"/>
      <c r="I235" s="45"/>
      <c r="J235" s="87">
        <f t="shared" si="71"/>
        <v>0</v>
      </c>
      <c r="K235" s="44"/>
      <c r="L235" s="45"/>
      <c r="M235" s="47"/>
      <c r="N235" s="48"/>
      <c r="O235" s="49"/>
      <c r="P235" s="50"/>
      <c r="Q235" s="48"/>
      <c r="R235" s="48"/>
      <c r="S235" s="45"/>
      <c r="T235" s="45"/>
      <c r="U235" s="52"/>
      <c r="V235" s="38" t="s">
        <v>31</v>
      </c>
      <c r="W235" s="63">
        <f t="shared" si="67"/>
        <v>0</v>
      </c>
      <c r="X235" s="40">
        <f t="shared" si="68"/>
        <v>0</v>
      </c>
      <c r="Y235" s="40" t="s">
        <v>31</v>
      </c>
    </row>
    <row r="236" spans="2:25" x14ac:dyDescent="0.25">
      <c r="B236" s="81" t="s">
        <v>216</v>
      </c>
      <c r="C236" s="21">
        <v>206</v>
      </c>
      <c r="D236" s="119"/>
      <c r="E236" s="120"/>
      <c r="F236" s="44"/>
      <c r="G236" s="45"/>
      <c r="H236" s="44"/>
      <c r="I236" s="45"/>
      <c r="J236" s="87">
        <f t="shared" si="71"/>
        <v>0</v>
      </c>
      <c r="K236" s="44"/>
      <c r="L236" s="45"/>
      <c r="M236" s="47"/>
      <c r="N236" s="48"/>
      <c r="O236" s="49"/>
      <c r="P236" s="50"/>
      <c r="Q236" s="48"/>
      <c r="R236" s="48"/>
      <c r="S236" s="45"/>
      <c r="T236" s="45"/>
      <c r="U236" s="52"/>
      <c r="V236" s="38" t="s">
        <v>31</v>
      </c>
      <c r="W236" s="63">
        <f t="shared" si="67"/>
        <v>0</v>
      </c>
      <c r="X236" s="40">
        <f t="shared" si="68"/>
        <v>0</v>
      </c>
      <c r="Y236" s="40" t="s">
        <v>31</v>
      </c>
    </row>
    <row r="237" spans="2:25" ht="25.5" hidden="1" x14ac:dyDescent="0.25">
      <c r="B237" s="84" t="s">
        <v>255</v>
      </c>
      <c r="C237" s="55"/>
      <c r="D237" s="70"/>
      <c r="E237" s="71"/>
      <c r="F237" s="138"/>
      <c r="G237" s="139"/>
      <c r="H237" s="138"/>
      <c r="I237" s="139"/>
      <c r="J237" s="87">
        <f t="shared" si="71"/>
        <v>0</v>
      </c>
      <c r="K237" s="140"/>
      <c r="L237" s="141"/>
      <c r="M237" s="142">
        <f t="shared" ref="M237:R237" si="73">M233-(M234+M235+M236)</f>
        <v>0</v>
      </c>
      <c r="N237" s="143">
        <f t="shared" si="73"/>
        <v>0</v>
      </c>
      <c r="O237" s="144">
        <f t="shared" si="73"/>
        <v>0</v>
      </c>
      <c r="P237" s="145">
        <f t="shared" si="73"/>
        <v>0</v>
      </c>
      <c r="Q237" s="143">
        <f t="shared" si="73"/>
        <v>0</v>
      </c>
      <c r="R237" s="143">
        <f t="shared" si="73"/>
        <v>0</v>
      </c>
      <c r="S237" s="143" t="s">
        <v>84</v>
      </c>
      <c r="T237" s="143" t="s">
        <v>84</v>
      </c>
      <c r="U237" s="143">
        <f>U233-(U234+U235+U236)</f>
        <v>0</v>
      </c>
      <c r="V237" s="38" t="s">
        <v>31</v>
      </c>
      <c r="W237" s="63">
        <f t="shared" si="67"/>
        <v>0</v>
      </c>
      <c r="X237" s="40">
        <f t="shared" si="68"/>
        <v>0</v>
      </c>
      <c r="Y237" s="40" t="s">
        <v>31</v>
      </c>
    </row>
    <row r="238" spans="2:25" hidden="1" x14ac:dyDescent="0.25">
      <c r="B238" s="135" t="s">
        <v>217</v>
      </c>
      <c r="C238" s="136" t="s">
        <v>256</v>
      </c>
      <c r="D238" s="119"/>
      <c r="E238" s="120"/>
      <c r="F238" s="44"/>
      <c r="G238" s="45"/>
      <c r="H238" s="44"/>
      <c r="I238" s="45"/>
      <c r="J238" s="87">
        <f t="shared" si="71"/>
        <v>0</v>
      </c>
      <c r="K238" s="44"/>
      <c r="L238" s="45"/>
      <c r="M238" s="47"/>
      <c r="N238" s="48"/>
      <c r="O238" s="49"/>
      <c r="P238" s="50"/>
      <c r="Q238" s="48"/>
      <c r="R238" s="48"/>
      <c r="S238" s="146"/>
      <c r="T238" s="146"/>
      <c r="U238" s="52"/>
      <c r="V238" s="38">
        <f>D238-E238</f>
        <v>0</v>
      </c>
      <c r="W238" s="63">
        <f t="shared" si="67"/>
        <v>0</v>
      </c>
      <c r="X238" s="40">
        <f t="shared" si="68"/>
        <v>0</v>
      </c>
      <c r="Y238" s="40">
        <f t="shared" ref="Y238:Y287" si="74">IF(D238=0,0,E238*100/D238)</f>
        <v>0</v>
      </c>
    </row>
    <row r="239" spans="2:25" ht="25.5" x14ac:dyDescent="0.25">
      <c r="B239" s="135" t="s">
        <v>219</v>
      </c>
      <c r="C239" s="136" t="s">
        <v>256</v>
      </c>
      <c r="D239" s="119"/>
      <c r="E239" s="120"/>
      <c r="F239" s="44"/>
      <c r="G239" s="45"/>
      <c r="H239" s="44"/>
      <c r="I239" s="45"/>
      <c r="J239" s="87">
        <f t="shared" si="71"/>
        <v>0</v>
      </c>
      <c r="K239" s="44"/>
      <c r="L239" s="45"/>
      <c r="M239" s="47"/>
      <c r="N239" s="48"/>
      <c r="O239" s="49"/>
      <c r="P239" s="50"/>
      <c r="Q239" s="48"/>
      <c r="R239" s="48"/>
      <c r="S239" s="69"/>
      <c r="T239" s="69"/>
      <c r="U239" s="52"/>
      <c r="V239" s="38" t="s">
        <v>31</v>
      </c>
      <c r="W239" s="63">
        <f t="shared" si="67"/>
        <v>0</v>
      </c>
      <c r="X239" s="40">
        <f t="shared" si="68"/>
        <v>0</v>
      </c>
      <c r="Y239" s="40">
        <f t="shared" si="74"/>
        <v>0</v>
      </c>
    </row>
    <row r="240" spans="2:25" hidden="1" x14ac:dyDescent="0.25">
      <c r="B240" s="135" t="s">
        <v>257</v>
      </c>
      <c r="C240" s="136" t="s">
        <v>258</v>
      </c>
      <c r="D240" s="119"/>
      <c r="E240" s="120"/>
      <c r="F240" s="44"/>
      <c r="G240" s="45"/>
      <c r="H240" s="44"/>
      <c r="I240" s="45"/>
      <c r="J240" s="87">
        <f t="shared" si="71"/>
        <v>0</v>
      </c>
      <c r="K240" s="44"/>
      <c r="L240" s="45"/>
      <c r="M240" s="47"/>
      <c r="N240" s="48"/>
      <c r="O240" s="49"/>
      <c r="P240" s="50"/>
      <c r="Q240" s="48"/>
      <c r="R240" s="48"/>
      <c r="S240" s="69"/>
      <c r="T240" s="69"/>
      <c r="U240" s="147"/>
      <c r="V240" s="38">
        <f>D240-E240</f>
        <v>0</v>
      </c>
      <c r="W240" s="63">
        <f t="shared" si="67"/>
        <v>0</v>
      </c>
      <c r="X240" s="40">
        <f t="shared" si="68"/>
        <v>0</v>
      </c>
      <c r="Y240" s="40">
        <f t="shared" si="74"/>
        <v>0</v>
      </c>
    </row>
    <row r="241" spans="2:25" x14ac:dyDescent="0.25">
      <c r="B241" s="41" t="s">
        <v>259</v>
      </c>
      <c r="C241" s="32">
        <v>207</v>
      </c>
      <c r="D241" s="64">
        <f>F241+H241+S241</f>
        <v>0</v>
      </c>
      <c r="E241" s="65">
        <f>G241+I241+T241</f>
        <v>0</v>
      </c>
      <c r="F241" s="66"/>
      <c r="G241" s="67"/>
      <c r="H241" s="66"/>
      <c r="I241" s="67"/>
      <c r="J241" s="87">
        <f t="shared" si="71"/>
        <v>0</v>
      </c>
      <c r="K241" s="47"/>
      <c r="L241" s="49"/>
      <c r="M241" s="113">
        <f t="shared" ref="M241:R241" si="75">M242+M243+M244+M245</f>
        <v>0</v>
      </c>
      <c r="N241" s="68">
        <f t="shared" si="75"/>
        <v>0</v>
      </c>
      <c r="O241" s="114">
        <f t="shared" si="75"/>
        <v>0</v>
      </c>
      <c r="P241" s="115">
        <f t="shared" si="75"/>
        <v>0</v>
      </c>
      <c r="Q241" s="68">
        <f t="shared" si="75"/>
        <v>0</v>
      </c>
      <c r="R241" s="68">
        <f t="shared" si="75"/>
        <v>0</v>
      </c>
      <c r="S241" s="69"/>
      <c r="T241" s="69"/>
      <c r="U241" s="68">
        <f>U242+U243+U244+U245</f>
        <v>0</v>
      </c>
      <c r="V241" s="38">
        <f>D241-E241</f>
        <v>0</v>
      </c>
      <c r="W241" s="63">
        <f t="shared" si="67"/>
        <v>0</v>
      </c>
      <c r="X241" s="40">
        <f t="shared" si="68"/>
        <v>0</v>
      </c>
      <c r="Y241" s="40">
        <f t="shared" si="74"/>
        <v>0</v>
      </c>
    </row>
    <row r="242" spans="2:25" ht="25.5" x14ac:dyDescent="0.25">
      <c r="B242" s="137" t="s">
        <v>260</v>
      </c>
      <c r="C242" s="32">
        <v>208</v>
      </c>
      <c r="D242" s="119"/>
      <c r="E242" s="120"/>
      <c r="F242" s="77"/>
      <c r="G242" s="78"/>
      <c r="H242" s="77"/>
      <c r="I242" s="78"/>
      <c r="J242" s="87">
        <f t="shared" si="71"/>
        <v>0</v>
      </c>
      <c r="K242" s="77"/>
      <c r="L242" s="78"/>
      <c r="M242" s="47"/>
      <c r="N242" s="48"/>
      <c r="O242" s="49"/>
      <c r="P242" s="50"/>
      <c r="Q242" s="48"/>
      <c r="R242" s="48"/>
      <c r="S242" s="78"/>
      <c r="T242" s="78"/>
      <c r="U242" s="52"/>
      <c r="V242" s="38" t="s">
        <v>31</v>
      </c>
      <c r="W242" s="63">
        <f t="shared" si="67"/>
        <v>0</v>
      </c>
      <c r="X242" s="40">
        <f t="shared" si="68"/>
        <v>0</v>
      </c>
      <c r="Y242" s="40">
        <f t="shared" si="74"/>
        <v>0</v>
      </c>
    </row>
    <row r="243" spans="2:25" x14ac:dyDescent="0.25">
      <c r="B243" s="81" t="s">
        <v>261</v>
      </c>
      <c r="C243" s="32">
        <v>209</v>
      </c>
      <c r="D243" s="119"/>
      <c r="E243" s="120"/>
      <c r="F243" s="77"/>
      <c r="G243" s="78"/>
      <c r="H243" s="77"/>
      <c r="I243" s="78"/>
      <c r="J243" s="87">
        <f t="shared" si="71"/>
        <v>0</v>
      </c>
      <c r="K243" s="77"/>
      <c r="L243" s="78"/>
      <c r="M243" s="47"/>
      <c r="N243" s="48"/>
      <c r="O243" s="49"/>
      <c r="P243" s="50"/>
      <c r="Q243" s="48"/>
      <c r="R243" s="48"/>
      <c r="S243" s="78"/>
      <c r="T243" s="78"/>
      <c r="U243" s="52"/>
      <c r="V243" s="38" t="s">
        <v>31</v>
      </c>
      <c r="W243" s="63">
        <f t="shared" si="67"/>
        <v>0</v>
      </c>
      <c r="X243" s="40">
        <f t="shared" si="68"/>
        <v>0</v>
      </c>
      <c r="Y243" s="40">
        <f t="shared" si="74"/>
        <v>0</v>
      </c>
    </row>
    <row r="244" spans="2:25" ht="15.75" customHeight="1" x14ac:dyDescent="0.25">
      <c r="B244" s="81" t="s">
        <v>262</v>
      </c>
      <c r="C244" s="32">
        <v>210</v>
      </c>
      <c r="D244" s="119"/>
      <c r="E244" s="120"/>
      <c r="F244" s="77"/>
      <c r="G244" s="78"/>
      <c r="H244" s="77"/>
      <c r="I244" s="78"/>
      <c r="J244" s="87">
        <f t="shared" si="71"/>
        <v>0</v>
      </c>
      <c r="K244" s="77"/>
      <c r="L244" s="78"/>
      <c r="M244" s="47"/>
      <c r="N244" s="48"/>
      <c r="O244" s="49"/>
      <c r="P244" s="50"/>
      <c r="Q244" s="48"/>
      <c r="R244" s="48"/>
      <c r="S244" s="78"/>
      <c r="T244" s="78"/>
      <c r="U244" s="52"/>
      <c r="V244" s="38" t="s">
        <v>31</v>
      </c>
      <c r="W244" s="63">
        <f t="shared" si="67"/>
        <v>0</v>
      </c>
      <c r="X244" s="40">
        <f t="shared" si="68"/>
        <v>0</v>
      </c>
      <c r="Y244" s="40">
        <f t="shared" si="74"/>
        <v>0</v>
      </c>
    </row>
    <row r="245" spans="2:25" hidden="1" x14ac:dyDescent="0.25">
      <c r="B245" s="81" t="s">
        <v>263</v>
      </c>
      <c r="C245" s="32">
        <v>211</v>
      </c>
      <c r="D245" s="119"/>
      <c r="E245" s="120"/>
      <c r="F245" s="77"/>
      <c r="G245" s="78"/>
      <c r="H245" s="77"/>
      <c r="I245" s="78"/>
      <c r="J245" s="87">
        <f t="shared" si="71"/>
        <v>0</v>
      </c>
      <c r="K245" s="77"/>
      <c r="L245" s="78"/>
      <c r="M245" s="47"/>
      <c r="N245" s="48"/>
      <c r="O245" s="49"/>
      <c r="P245" s="50"/>
      <c r="Q245" s="48"/>
      <c r="R245" s="48"/>
      <c r="S245" s="78"/>
      <c r="T245" s="78"/>
      <c r="U245" s="52"/>
      <c r="V245" s="38" t="s">
        <v>31</v>
      </c>
      <c r="W245" s="63">
        <f t="shared" si="67"/>
        <v>0</v>
      </c>
      <c r="X245" s="40">
        <f t="shared" si="68"/>
        <v>0</v>
      </c>
      <c r="Y245" s="40">
        <f t="shared" si="74"/>
        <v>0</v>
      </c>
    </row>
    <row r="246" spans="2:25" x14ac:dyDescent="0.25">
      <c r="B246" s="41" t="s">
        <v>264</v>
      </c>
      <c r="C246" s="32">
        <v>211</v>
      </c>
      <c r="D246" s="64">
        <f>F246+H246+S246</f>
        <v>0</v>
      </c>
      <c r="E246" s="65">
        <f>G246+I246+T246</f>
        <v>0</v>
      </c>
      <c r="F246" s="66"/>
      <c r="G246" s="67"/>
      <c r="H246" s="66"/>
      <c r="I246" s="67"/>
      <c r="J246" s="87">
        <f t="shared" si="71"/>
        <v>0</v>
      </c>
      <c r="K246" s="47"/>
      <c r="L246" s="49"/>
      <c r="M246" s="47"/>
      <c r="N246" s="48"/>
      <c r="O246" s="49"/>
      <c r="P246" s="50"/>
      <c r="Q246" s="48"/>
      <c r="R246" s="48"/>
      <c r="S246" s="69"/>
      <c r="T246" s="69"/>
      <c r="U246" s="52"/>
      <c r="V246" s="38">
        <f t="shared" ref="V246:V257" si="76">D246-E246</f>
        <v>0</v>
      </c>
      <c r="W246" s="63">
        <f t="shared" si="67"/>
        <v>0</v>
      </c>
      <c r="X246" s="40">
        <f t="shared" si="68"/>
        <v>0</v>
      </c>
      <c r="Y246" s="40">
        <f t="shared" si="74"/>
        <v>0</v>
      </c>
    </row>
    <row r="247" spans="2:25" x14ac:dyDescent="0.25">
      <c r="B247" s="41" t="s">
        <v>265</v>
      </c>
      <c r="C247" s="32">
        <v>212</v>
      </c>
      <c r="D247" s="64">
        <f>F247+H247+S247</f>
        <v>0</v>
      </c>
      <c r="E247" s="65">
        <f>G247+I247+T247</f>
        <v>0</v>
      </c>
      <c r="F247" s="66"/>
      <c r="G247" s="67"/>
      <c r="H247" s="66"/>
      <c r="I247" s="67"/>
      <c r="J247" s="87">
        <f t="shared" si="71"/>
        <v>0</v>
      </c>
      <c r="K247" s="47"/>
      <c r="L247" s="49"/>
      <c r="M247" s="47"/>
      <c r="N247" s="48"/>
      <c r="O247" s="49"/>
      <c r="P247" s="50"/>
      <c r="Q247" s="48"/>
      <c r="R247" s="48"/>
      <c r="S247" s="69"/>
      <c r="T247" s="69"/>
      <c r="U247" s="52"/>
      <c r="V247" s="38">
        <f t="shared" si="76"/>
        <v>0</v>
      </c>
      <c r="W247" s="63">
        <f t="shared" si="67"/>
        <v>0</v>
      </c>
      <c r="X247" s="40">
        <f t="shared" si="68"/>
        <v>0</v>
      </c>
      <c r="Y247" s="40">
        <f t="shared" si="74"/>
        <v>0</v>
      </c>
    </row>
    <row r="248" spans="2:25" ht="25.5" x14ac:dyDescent="0.25">
      <c r="B248" s="81" t="s">
        <v>266</v>
      </c>
      <c r="C248" s="32">
        <v>213</v>
      </c>
      <c r="D248" s="64">
        <f>S248</f>
        <v>0</v>
      </c>
      <c r="E248" s="65">
        <f>T248</f>
        <v>0</v>
      </c>
      <c r="F248" s="77"/>
      <c r="G248" s="78"/>
      <c r="H248" s="77"/>
      <c r="I248" s="78"/>
      <c r="J248" s="87">
        <f>U248</f>
        <v>0</v>
      </c>
      <c r="K248" s="77"/>
      <c r="L248" s="78"/>
      <c r="M248" s="47"/>
      <c r="N248" s="48"/>
      <c r="O248" s="49"/>
      <c r="P248" s="50"/>
      <c r="Q248" s="48"/>
      <c r="R248" s="48"/>
      <c r="S248" s="69"/>
      <c r="T248" s="69"/>
      <c r="U248" s="52"/>
      <c r="V248" s="38">
        <f t="shared" si="76"/>
        <v>0</v>
      </c>
      <c r="W248" s="63">
        <f t="shared" si="67"/>
        <v>0</v>
      </c>
      <c r="X248" s="40">
        <f t="shared" si="68"/>
        <v>0</v>
      </c>
      <c r="Y248" s="40">
        <f t="shared" si="74"/>
        <v>0</v>
      </c>
    </row>
    <row r="249" spans="2:25" ht="25.5" hidden="1" x14ac:dyDescent="0.25">
      <c r="B249" s="148" t="s">
        <v>267</v>
      </c>
      <c r="C249" s="32">
        <v>214</v>
      </c>
      <c r="D249" s="64"/>
      <c r="E249" s="65"/>
      <c r="F249" s="77"/>
      <c r="G249" s="78"/>
      <c r="H249" s="77"/>
      <c r="I249" s="78"/>
      <c r="J249" s="87"/>
      <c r="K249" s="77"/>
      <c r="L249" s="78"/>
      <c r="M249" s="47"/>
      <c r="N249" s="48"/>
      <c r="O249" s="49"/>
      <c r="P249" s="50"/>
      <c r="Q249" s="48"/>
      <c r="R249" s="48"/>
      <c r="S249" s="69"/>
      <c r="T249" s="69"/>
      <c r="U249" s="52"/>
      <c r="V249" s="38">
        <f t="shared" si="76"/>
        <v>0</v>
      </c>
      <c r="W249" s="63">
        <f t="shared" si="67"/>
        <v>0</v>
      </c>
      <c r="X249" s="40">
        <f t="shared" si="68"/>
        <v>0</v>
      </c>
      <c r="Y249" s="40">
        <f t="shared" si="74"/>
        <v>0</v>
      </c>
    </row>
    <row r="250" spans="2:25" x14ac:dyDescent="0.25">
      <c r="B250" s="81" t="s">
        <v>268</v>
      </c>
      <c r="C250" s="32">
        <v>214</v>
      </c>
      <c r="D250" s="64">
        <f>F250+H250+S250</f>
        <v>0</v>
      </c>
      <c r="E250" s="65">
        <f>G250+I250+T250</f>
        <v>0</v>
      </c>
      <c r="F250" s="66"/>
      <c r="G250" s="67"/>
      <c r="H250" s="66"/>
      <c r="I250" s="67"/>
      <c r="J250" s="87">
        <f>K250+L250+U250</f>
        <v>0</v>
      </c>
      <c r="K250" s="47"/>
      <c r="L250" s="49"/>
      <c r="M250" s="47"/>
      <c r="N250" s="48"/>
      <c r="O250" s="49"/>
      <c r="P250" s="50"/>
      <c r="Q250" s="48"/>
      <c r="R250" s="48"/>
      <c r="S250" s="69"/>
      <c r="T250" s="69"/>
      <c r="U250" s="52"/>
      <c r="V250" s="38">
        <f t="shared" si="76"/>
        <v>0</v>
      </c>
      <c r="W250" s="63">
        <f t="shared" si="67"/>
        <v>0</v>
      </c>
      <c r="X250" s="40">
        <f t="shared" si="68"/>
        <v>0</v>
      </c>
      <c r="Y250" s="40">
        <f t="shared" si="74"/>
        <v>0</v>
      </c>
    </row>
    <row r="251" spans="2:25" ht="25.5" x14ac:dyDescent="0.25">
      <c r="B251" s="81" t="s">
        <v>269</v>
      </c>
      <c r="C251" s="32" t="s">
        <v>270</v>
      </c>
      <c r="D251" s="64">
        <f>S251</f>
        <v>0</v>
      </c>
      <c r="E251" s="65">
        <f>T250</f>
        <v>0</v>
      </c>
      <c r="F251" s="77"/>
      <c r="G251" s="78"/>
      <c r="H251" s="77"/>
      <c r="I251" s="78"/>
      <c r="J251" s="87">
        <f>U251</f>
        <v>0</v>
      </c>
      <c r="K251" s="77"/>
      <c r="L251" s="78"/>
      <c r="M251" s="47"/>
      <c r="N251" s="48"/>
      <c r="O251" s="49"/>
      <c r="P251" s="50"/>
      <c r="Q251" s="48"/>
      <c r="R251" s="48"/>
      <c r="S251" s="69"/>
      <c r="T251" s="69"/>
      <c r="U251" s="52"/>
      <c r="V251" s="38">
        <f t="shared" si="76"/>
        <v>0</v>
      </c>
      <c r="W251" s="63">
        <f t="shared" si="67"/>
        <v>0</v>
      </c>
      <c r="X251" s="40">
        <f t="shared" si="68"/>
        <v>0</v>
      </c>
      <c r="Y251" s="40">
        <f t="shared" si="74"/>
        <v>0</v>
      </c>
    </row>
    <row r="252" spans="2:25" ht="38.25" x14ac:dyDescent="0.25">
      <c r="B252" s="81" t="s">
        <v>271</v>
      </c>
      <c r="C252" s="32">
        <v>215</v>
      </c>
      <c r="D252" s="64">
        <f>S252</f>
        <v>0</v>
      </c>
      <c r="E252" s="65">
        <f>T252</f>
        <v>0</v>
      </c>
      <c r="F252" s="77"/>
      <c r="G252" s="78"/>
      <c r="H252" s="77"/>
      <c r="I252" s="78"/>
      <c r="J252" s="87">
        <f>U252</f>
        <v>0</v>
      </c>
      <c r="K252" s="77"/>
      <c r="L252" s="78"/>
      <c r="M252" s="47"/>
      <c r="N252" s="48"/>
      <c r="O252" s="49"/>
      <c r="P252" s="50"/>
      <c r="Q252" s="48"/>
      <c r="R252" s="48"/>
      <c r="S252" s="69"/>
      <c r="T252" s="69"/>
      <c r="U252" s="52"/>
      <c r="V252" s="38">
        <f t="shared" si="76"/>
        <v>0</v>
      </c>
      <c r="W252" s="63">
        <f t="shared" si="67"/>
        <v>0</v>
      </c>
      <c r="X252" s="40">
        <f t="shared" si="68"/>
        <v>0</v>
      </c>
      <c r="Y252" s="40">
        <f t="shared" si="74"/>
        <v>0</v>
      </c>
    </row>
    <row r="253" spans="2:25" ht="25.5" x14ac:dyDescent="0.25">
      <c r="B253" s="149" t="s">
        <v>272</v>
      </c>
      <c r="C253" s="150"/>
      <c r="D253" s="70">
        <f>D247-(D248+D250+D251+D252)</f>
        <v>0</v>
      </c>
      <c r="E253" s="71">
        <f>E247-(E248+E250+E251+E252)</f>
        <v>0</v>
      </c>
      <c r="F253" s="72" t="s">
        <v>84</v>
      </c>
      <c r="G253" s="73" t="s">
        <v>84</v>
      </c>
      <c r="H253" s="72" t="s">
        <v>84</v>
      </c>
      <c r="I253" s="73" t="s">
        <v>84</v>
      </c>
      <c r="J253" s="60">
        <f>J247-(J248+J250+J251+J252)</f>
        <v>0</v>
      </c>
      <c r="K253" s="74" t="s">
        <v>84</v>
      </c>
      <c r="L253" s="75" t="s">
        <v>84</v>
      </c>
      <c r="M253" s="74">
        <f t="shared" ref="M253:U253" si="77">M247-(M248+M250+M251+M252)</f>
        <v>0</v>
      </c>
      <c r="N253" s="61">
        <f t="shared" si="77"/>
        <v>0</v>
      </c>
      <c r="O253" s="75">
        <f t="shared" si="77"/>
        <v>0</v>
      </c>
      <c r="P253" s="76">
        <f t="shared" si="77"/>
        <v>0</v>
      </c>
      <c r="Q253" s="61">
        <f t="shared" si="77"/>
        <v>0</v>
      </c>
      <c r="R253" s="61">
        <f t="shared" si="77"/>
        <v>0</v>
      </c>
      <c r="S253" s="70">
        <f t="shared" si="77"/>
        <v>0</v>
      </c>
      <c r="T253" s="71">
        <f t="shared" si="77"/>
        <v>0</v>
      </c>
      <c r="U253" s="61">
        <f t="shared" si="77"/>
        <v>0</v>
      </c>
      <c r="V253" s="38">
        <f t="shared" si="76"/>
        <v>0</v>
      </c>
      <c r="W253" s="63">
        <f t="shared" si="67"/>
        <v>0</v>
      </c>
      <c r="X253" s="40">
        <f t="shared" si="68"/>
        <v>0</v>
      </c>
      <c r="Y253" s="40">
        <f t="shared" si="74"/>
        <v>0</v>
      </c>
    </row>
    <row r="254" spans="2:25" ht="25.5" x14ac:dyDescent="0.25">
      <c r="B254" s="41" t="s">
        <v>273</v>
      </c>
      <c r="C254" s="21">
        <v>216</v>
      </c>
      <c r="D254" s="64">
        <f t="shared" ref="D254:E257" si="78">F254+H254+S254</f>
        <v>0</v>
      </c>
      <c r="E254" s="65">
        <f t="shared" si="78"/>
        <v>0</v>
      </c>
      <c r="F254" s="104"/>
      <c r="G254" s="105"/>
      <c r="H254" s="104"/>
      <c r="I254" s="105"/>
      <c r="J254" s="87">
        <f t="shared" ref="J254:J266" si="79">K254+L254+U254</f>
        <v>0</v>
      </c>
      <c r="K254" s="106"/>
      <c r="L254" s="107"/>
      <c r="M254" s="47"/>
      <c r="N254" s="48"/>
      <c r="O254" s="49"/>
      <c r="P254" s="50"/>
      <c r="Q254" s="48"/>
      <c r="R254" s="48"/>
      <c r="S254" s="69"/>
      <c r="T254" s="69"/>
      <c r="U254" s="52"/>
      <c r="V254" s="38">
        <f t="shared" si="76"/>
        <v>0</v>
      </c>
      <c r="W254" s="63">
        <f t="shared" si="67"/>
        <v>0</v>
      </c>
      <c r="X254" s="40">
        <f t="shared" si="68"/>
        <v>0</v>
      </c>
      <c r="Y254" s="40">
        <f t="shared" si="74"/>
        <v>0</v>
      </c>
    </row>
    <row r="255" spans="2:25" x14ac:dyDescent="0.25">
      <c r="B255" s="34" t="s">
        <v>274</v>
      </c>
      <c r="C255" s="35">
        <v>217</v>
      </c>
      <c r="D255" s="64">
        <f t="shared" si="78"/>
        <v>0</v>
      </c>
      <c r="E255" s="65">
        <f t="shared" si="78"/>
        <v>0</v>
      </c>
      <c r="F255" s="111">
        <f>F256+F257</f>
        <v>0</v>
      </c>
      <c r="G255" s="112">
        <f>G256+G257</f>
        <v>0</v>
      </c>
      <c r="H255" s="111">
        <f>H256+H257</f>
        <v>0</v>
      </c>
      <c r="I255" s="112">
        <f>I256+I257</f>
        <v>0</v>
      </c>
      <c r="J255" s="87">
        <f t="shared" si="79"/>
        <v>0</v>
      </c>
      <c r="K255" s="113">
        <f t="shared" ref="K255:U255" si="80">K256+K257</f>
        <v>0</v>
      </c>
      <c r="L255" s="114">
        <f t="shared" si="80"/>
        <v>0</v>
      </c>
      <c r="M255" s="113">
        <f t="shared" si="80"/>
        <v>0</v>
      </c>
      <c r="N255" s="68">
        <f t="shared" si="80"/>
        <v>0</v>
      </c>
      <c r="O255" s="114">
        <f t="shared" si="80"/>
        <v>0</v>
      </c>
      <c r="P255" s="115">
        <f t="shared" si="80"/>
        <v>0</v>
      </c>
      <c r="Q255" s="68">
        <f t="shared" si="80"/>
        <v>0</v>
      </c>
      <c r="R255" s="68">
        <f t="shared" si="80"/>
        <v>0</v>
      </c>
      <c r="S255" s="111">
        <f t="shared" si="80"/>
        <v>0</v>
      </c>
      <c r="T255" s="112">
        <f t="shared" si="80"/>
        <v>0</v>
      </c>
      <c r="U255" s="87">
        <f t="shared" si="80"/>
        <v>0</v>
      </c>
      <c r="V255" s="38">
        <f t="shared" si="76"/>
        <v>0</v>
      </c>
      <c r="W255" s="63">
        <f t="shared" si="67"/>
        <v>0</v>
      </c>
      <c r="X255" s="40">
        <f t="shared" si="68"/>
        <v>0</v>
      </c>
      <c r="Y255" s="40">
        <f t="shared" si="74"/>
        <v>0</v>
      </c>
    </row>
    <row r="256" spans="2:25" ht="51" x14ac:dyDescent="0.25">
      <c r="B256" s="41" t="s">
        <v>275</v>
      </c>
      <c r="C256" s="21">
        <v>218</v>
      </c>
      <c r="D256" s="64">
        <f t="shared" si="78"/>
        <v>0</v>
      </c>
      <c r="E256" s="65">
        <f t="shared" si="78"/>
        <v>0</v>
      </c>
      <c r="F256" s="95"/>
      <c r="G256" s="96"/>
      <c r="H256" s="95"/>
      <c r="I256" s="96"/>
      <c r="J256" s="87">
        <f t="shared" si="79"/>
        <v>0</v>
      </c>
      <c r="K256" s="95"/>
      <c r="L256" s="96"/>
      <c r="M256" s="106"/>
      <c r="N256" s="108"/>
      <c r="O256" s="107"/>
      <c r="P256" s="109"/>
      <c r="Q256" s="108"/>
      <c r="R256" s="108"/>
      <c r="S256" s="69"/>
      <c r="T256" s="69"/>
      <c r="U256" s="52"/>
      <c r="V256" s="38">
        <f t="shared" si="76"/>
        <v>0</v>
      </c>
      <c r="W256" s="63">
        <f t="shared" si="67"/>
        <v>0</v>
      </c>
      <c r="X256" s="40">
        <f t="shared" si="68"/>
        <v>0</v>
      </c>
      <c r="Y256" s="40">
        <f t="shared" si="74"/>
        <v>0</v>
      </c>
    </row>
    <row r="257" spans="2:25" x14ac:dyDescent="0.25">
      <c r="B257" s="41" t="s">
        <v>170</v>
      </c>
      <c r="C257" s="21">
        <v>219</v>
      </c>
      <c r="D257" s="64">
        <f t="shared" si="78"/>
        <v>0</v>
      </c>
      <c r="E257" s="65">
        <f t="shared" si="78"/>
        <v>0</v>
      </c>
      <c r="F257" s="104"/>
      <c r="G257" s="105"/>
      <c r="H257" s="104"/>
      <c r="I257" s="105"/>
      <c r="J257" s="87">
        <f t="shared" si="79"/>
        <v>0</v>
      </c>
      <c r="K257" s="106"/>
      <c r="L257" s="107"/>
      <c r="M257" s="106"/>
      <c r="N257" s="108"/>
      <c r="O257" s="107"/>
      <c r="P257" s="109"/>
      <c r="Q257" s="108"/>
      <c r="R257" s="108"/>
      <c r="S257" s="69"/>
      <c r="T257" s="69"/>
      <c r="U257" s="52"/>
      <c r="V257" s="38">
        <f t="shared" si="76"/>
        <v>0</v>
      </c>
      <c r="W257" s="63">
        <f t="shared" si="67"/>
        <v>0</v>
      </c>
      <c r="X257" s="40">
        <f t="shared" si="68"/>
        <v>0</v>
      </c>
      <c r="Y257" s="40">
        <f t="shared" si="74"/>
        <v>0</v>
      </c>
    </row>
    <row r="258" spans="2:25" x14ac:dyDescent="0.25">
      <c r="B258" s="41" t="s">
        <v>276</v>
      </c>
      <c r="C258" s="21">
        <v>220</v>
      </c>
      <c r="D258" s="119"/>
      <c r="E258" s="120"/>
      <c r="F258" s="77"/>
      <c r="G258" s="78"/>
      <c r="H258" s="77"/>
      <c r="I258" s="78"/>
      <c r="J258" s="87">
        <f t="shared" si="79"/>
        <v>0</v>
      </c>
      <c r="K258" s="77"/>
      <c r="L258" s="78"/>
      <c r="M258" s="47"/>
      <c r="N258" s="48"/>
      <c r="O258" s="49"/>
      <c r="P258" s="50"/>
      <c r="Q258" s="48"/>
      <c r="R258" s="48"/>
      <c r="S258" s="77"/>
      <c r="T258" s="78"/>
      <c r="U258" s="52"/>
      <c r="V258" s="38" t="s">
        <v>31</v>
      </c>
      <c r="W258" s="63">
        <f t="shared" si="67"/>
        <v>0</v>
      </c>
      <c r="X258" s="40">
        <f t="shared" si="68"/>
        <v>0</v>
      </c>
      <c r="Y258" s="40">
        <f t="shared" si="74"/>
        <v>0</v>
      </c>
    </row>
    <row r="259" spans="2:25" ht="51" hidden="1" x14ac:dyDescent="0.25">
      <c r="B259" s="41" t="s">
        <v>277</v>
      </c>
      <c r="C259" s="21">
        <v>221</v>
      </c>
      <c r="D259" s="151"/>
      <c r="E259" s="152"/>
      <c r="F259" s="153"/>
      <c r="G259" s="154"/>
      <c r="H259" s="153"/>
      <c r="I259" s="154"/>
      <c r="J259" s="87">
        <f t="shared" si="79"/>
        <v>0</v>
      </c>
      <c r="K259" s="97"/>
      <c r="L259" s="99"/>
      <c r="M259" s="47"/>
      <c r="N259" s="48"/>
      <c r="O259" s="49"/>
      <c r="P259" s="50"/>
      <c r="Q259" s="48"/>
      <c r="R259" s="48"/>
      <c r="S259" s="97"/>
      <c r="T259" s="99"/>
      <c r="U259" s="52"/>
      <c r="V259" s="38" t="s">
        <v>31</v>
      </c>
      <c r="W259" s="63">
        <f t="shared" si="67"/>
        <v>0</v>
      </c>
      <c r="X259" s="40">
        <f t="shared" si="68"/>
        <v>0</v>
      </c>
      <c r="Y259" s="40">
        <f t="shared" si="74"/>
        <v>0</v>
      </c>
    </row>
    <row r="260" spans="2:25" x14ac:dyDescent="0.25">
      <c r="B260" s="34" t="s">
        <v>278</v>
      </c>
      <c r="C260" s="35">
        <v>221</v>
      </c>
      <c r="D260" s="155">
        <f t="shared" ref="D260:E266" si="81">F260+H260+S260</f>
        <v>0</v>
      </c>
      <c r="E260" s="155">
        <f t="shared" si="81"/>
        <v>0</v>
      </c>
      <c r="F260" s="155">
        <f>F262+F263+F264+F266</f>
        <v>0</v>
      </c>
      <c r="G260" s="155">
        <f>G262+G263+G264+G266</f>
        <v>0</v>
      </c>
      <c r="H260" s="155">
        <f>H262+H263+H264+H266</f>
        <v>0</v>
      </c>
      <c r="I260" s="155">
        <f>I262+I263+I264+I266</f>
        <v>0</v>
      </c>
      <c r="J260" s="156">
        <f t="shared" si="79"/>
        <v>0</v>
      </c>
      <c r="K260" s="156">
        <f t="shared" ref="K260:U260" si="82">K262+K263+K264+K266</f>
        <v>0</v>
      </c>
      <c r="L260" s="156">
        <f t="shared" si="82"/>
        <v>0</v>
      </c>
      <c r="M260" s="156">
        <f t="shared" si="82"/>
        <v>0</v>
      </c>
      <c r="N260" s="156">
        <f t="shared" si="82"/>
        <v>0</v>
      </c>
      <c r="O260" s="156">
        <f t="shared" si="82"/>
        <v>0</v>
      </c>
      <c r="P260" s="156">
        <f t="shared" si="82"/>
        <v>0</v>
      </c>
      <c r="Q260" s="156">
        <f t="shared" si="82"/>
        <v>0</v>
      </c>
      <c r="R260" s="156">
        <f t="shared" si="82"/>
        <v>0</v>
      </c>
      <c r="S260" s="155">
        <f t="shared" si="82"/>
        <v>0</v>
      </c>
      <c r="T260" s="155">
        <f t="shared" si="82"/>
        <v>0</v>
      </c>
      <c r="U260" s="156">
        <f t="shared" si="82"/>
        <v>0</v>
      </c>
      <c r="V260" s="38">
        <f t="shared" ref="V260:V287" si="83">D260-E260</f>
        <v>0</v>
      </c>
      <c r="W260" s="63">
        <f t="shared" si="67"/>
        <v>0</v>
      </c>
      <c r="X260" s="40">
        <f t="shared" si="68"/>
        <v>0</v>
      </c>
      <c r="Y260" s="40">
        <f t="shared" si="74"/>
        <v>0</v>
      </c>
    </row>
    <row r="261" spans="2:25" ht="25.5" x14ac:dyDescent="0.25">
      <c r="B261" s="41" t="s">
        <v>279</v>
      </c>
      <c r="C261" s="21">
        <v>222</v>
      </c>
      <c r="D261" s="64">
        <f t="shared" si="81"/>
        <v>0</v>
      </c>
      <c r="E261" s="65">
        <f t="shared" si="81"/>
        <v>0</v>
      </c>
      <c r="F261" s="157"/>
      <c r="G261" s="158"/>
      <c r="H261" s="66"/>
      <c r="I261" s="67"/>
      <c r="J261" s="87">
        <f t="shared" si="79"/>
        <v>0</v>
      </c>
      <c r="K261" s="159"/>
      <c r="L261" s="49"/>
      <c r="M261" s="47"/>
      <c r="N261" s="48"/>
      <c r="O261" s="49"/>
      <c r="P261" s="50"/>
      <c r="Q261" s="48"/>
      <c r="R261" s="48"/>
      <c r="S261" s="69"/>
      <c r="T261" s="69"/>
      <c r="U261" s="52"/>
      <c r="V261" s="38">
        <f t="shared" si="83"/>
        <v>0</v>
      </c>
      <c r="W261" s="63">
        <f t="shared" si="67"/>
        <v>0</v>
      </c>
      <c r="X261" s="40">
        <f t="shared" si="68"/>
        <v>0</v>
      </c>
      <c r="Y261" s="40">
        <f t="shared" si="74"/>
        <v>0</v>
      </c>
    </row>
    <row r="262" spans="2:25" ht="25.5" x14ac:dyDescent="0.25">
      <c r="B262" s="41" t="s">
        <v>280</v>
      </c>
      <c r="C262" s="21">
        <v>223</v>
      </c>
      <c r="D262" s="64">
        <f t="shared" si="81"/>
        <v>0</v>
      </c>
      <c r="E262" s="65">
        <f t="shared" si="81"/>
        <v>0</v>
      </c>
      <c r="F262" s="157"/>
      <c r="G262" s="158"/>
      <c r="H262" s="66"/>
      <c r="I262" s="67"/>
      <c r="J262" s="87">
        <f t="shared" si="79"/>
        <v>0</v>
      </c>
      <c r="K262" s="159"/>
      <c r="L262" s="49"/>
      <c r="M262" s="47"/>
      <c r="N262" s="48"/>
      <c r="O262" s="49"/>
      <c r="P262" s="50"/>
      <c r="Q262" s="48"/>
      <c r="R262" s="48"/>
      <c r="S262" s="69"/>
      <c r="T262" s="69"/>
      <c r="U262" s="52"/>
      <c r="V262" s="38">
        <f t="shared" si="83"/>
        <v>0</v>
      </c>
      <c r="W262" s="63">
        <f t="shared" si="67"/>
        <v>0</v>
      </c>
      <c r="X262" s="40">
        <f t="shared" si="68"/>
        <v>0</v>
      </c>
      <c r="Y262" s="40">
        <f t="shared" si="74"/>
        <v>0</v>
      </c>
    </row>
    <row r="263" spans="2:25" x14ac:dyDescent="0.25">
      <c r="B263" s="41" t="s">
        <v>281</v>
      </c>
      <c r="C263" s="21">
        <v>224</v>
      </c>
      <c r="D263" s="64">
        <f t="shared" si="81"/>
        <v>0</v>
      </c>
      <c r="E263" s="65">
        <f t="shared" si="81"/>
        <v>0</v>
      </c>
      <c r="F263" s="66"/>
      <c r="G263" s="67"/>
      <c r="H263" s="66"/>
      <c r="I263" s="67"/>
      <c r="J263" s="87">
        <f t="shared" si="79"/>
        <v>0</v>
      </c>
      <c r="K263" s="47"/>
      <c r="L263" s="49"/>
      <c r="M263" s="47"/>
      <c r="N263" s="48"/>
      <c r="O263" s="49"/>
      <c r="P263" s="50"/>
      <c r="Q263" s="48"/>
      <c r="R263" s="48"/>
      <c r="S263" s="69"/>
      <c r="T263" s="69"/>
      <c r="U263" s="52"/>
      <c r="V263" s="38">
        <f t="shared" si="83"/>
        <v>0</v>
      </c>
      <c r="W263" s="63">
        <f t="shared" si="67"/>
        <v>0</v>
      </c>
      <c r="X263" s="40">
        <f t="shared" si="68"/>
        <v>0</v>
      </c>
      <c r="Y263" s="40">
        <f t="shared" si="74"/>
        <v>0</v>
      </c>
    </row>
    <row r="264" spans="2:25" x14ac:dyDescent="0.25">
      <c r="B264" s="160" t="s">
        <v>282</v>
      </c>
      <c r="C264" s="21">
        <v>225</v>
      </c>
      <c r="D264" s="64">
        <f t="shared" si="81"/>
        <v>0</v>
      </c>
      <c r="E264" s="65">
        <f t="shared" si="81"/>
        <v>0</v>
      </c>
      <c r="F264" s="66"/>
      <c r="G264" s="67"/>
      <c r="H264" s="66"/>
      <c r="I264" s="67"/>
      <c r="J264" s="87">
        <f t="shared" si="79"/>
        <v>0</v>
      </c>
      <c r="K264" s="47"/>
      <c r="L264" s="49"/>
      <c r="M264" s="47"/>
      <c r="N264" s="48"/>
      <c r="O264" s="49"/>
      <c r="P264" s="50"/>
      <c r="Q264" s="48"/>
      <c r="R264" s="48"/>
      <c r="S264" s="69"/>
      <c r="T264" s="69"/>
      <c r="U264" s="52"/>
      <c r="V264" s="38">
        <f t="shared" si="83"/>
        <v>0</v>
      </c>
      <c r="W264" s="63">
        <f t="shared" si="67"/>
        <v>0</v>
      </c>
      <c r="X264" s="40">
        <f t="shared" si="68"/>
        <v>0</v>
      </c>
      <c r="Y264" s="40">
        <f t="shared" si="74"/>
        <v>0</v>
      </c>
    </row>
    <row r="265" spans="2:25" x14ac:dyDescent="0.25">
      <c r="B265" s="160" t="s">
        <v>283</v>
      </c>
      <c r="C265" s="21">
        <v>226</v>
      </c>
      <c r="D265" s="64">
        <f t="shared" si="81"/>
        <v>0</v>
      </c>
      <c r="E265" s="65">
        <f t="shared" si="81"/>
        <v>0</v>
      </c>
      <c r="F265" s="66"/>
      <c r="G265" s="67"/>
      <c r="H265" s="66"/>
      <c r="I265" s="67"/>
      <c r="J265" s="87">
        <f t="shared" si="79"/>
        <v>0</v>
      </c>
      <c r="K265" s="47"/>
      <c r="L265" s="49"/>
      <c r="M265" s="47"/>
      <c r="N265" s="48"/>
      <c r="O265" s="49"/>
      <c r="P265" s="161"/>
      <c r="Q265" s="51"/>
      <c r="R265" s="48"/>
      <c r="S265" s="69"/>
      <c r="T265" s="69"/>
      <c r="U265" s="52"/>
      <c r="V265" s="38">
        <f t="shared" si="83"/>
        <v>0</v>
      </c>
      <c r="W265" s="63">
        <f t="shared" si="67"/>
        <v>0</v>
      </c>
      <c r="X265" s="40">
        <f t="shared" si="68"/>
        <v>0</v>
      </c>
      <c r="Y265" s="40">
        <f t="shared" si="74"/>
        <v>0</v>
      </c>
    </row>
    <row r="266" spans="2:25" x14ac:dyDescent="0.25">
      <c r="B266" s="162" t="s">
        <v>284</v>
      </c>
      <c r="C266" s="136" t="s">
        <v>285</v>
      </c>
      <c r="D266" s="64">
        <f t="shared" si="81"/>
        <v>0</v>
      </c>
      <c r="E266" s="65">
        <f t="shared" si="81"/>
        <v>0</v>
      </c>
      <c r="F266" s="66"/>
      <c r="G266" s="67"/>
      <c r="H266" s="66"/>
      <c r="I266" s="67"/>
      <c r="J266" s="87">
        <f t="shared" si="79"/>
        <v>0</v>
      </c>
      <c r="K266" s="47"/>
      <c r="L266" s="49"/>
      <c r="M266" s="47"/>
      <c r="N266" s="48"/>
      <c r="O266" s="49"/>
      <c r="P266" s="161"/>
      <c r="Q266" s="51"/>
      <c r="R266" s="48"/>
      <c r="S266" s="69"/>
      <c r="T266" s="69"/>
      <c r="U266" s="52"/>
      <c r="V266" s="38">
        <f t="shared" si="83"/>
        <v>0</v>
      </c>
      <c r="W266" s="63">
        <f t="shared" si="67"/>
        <v>0</v>
      </c>
      <c r="X266" s="40">
        <f t="shared" si="68"/>
        <v>0</v>
      </c>
      <c r="Y266" s="40">
        <f t="shared" si="74"/>
        <v>0</v>
      </c>
    </row>
    <row r="267" spans="2:25" x14ac:dyDescent="0.25">
      <c r="B267" s="34" t="s">
        <v>286</v>
      </c>
      <c r="C267" s="35">
        <v>227</v>
      </c>
      <c r="D267" s="64">
        <f t="shared" ref="D267:U267" si="84">D325</f>
        <v>0</v>
      </c>
      <c r="E267" s="64">
        <f t="shared" si="84"/>
        <v>0</v>
      </c>
      <c r="F267" s="64">
        <f t="shared" si="84"/>
        <v>0</v>
      </c>
      <c r="G267" s="64">
        <f t="shared" si="84"/>
        <v>0</v>
      </c>
      <c r="H267" s="64">
        <f t="shared" si="84"/>
        <v>0</v>
      </c>
      <c r="I267" s="64">
        <f t="shared" si="84"/>
        <v>0</v>
      </c>
      <c r="J267" s="68">
        <f t="shared" si="84"/>
        <v>0</v>
      </c>
      <c r="K267" s="68">
        <f t="shared" si="84"/>
        <v>0</v>
      </c>
      <c r="L267" s="68">
        <f t="shared" si="84"/>
        <v>0</v>
      </c>
      <c r="M267" s="68">
        <f t="shared" si="84"/>
        <v>0</v>
      </c>
      <c r="N267" s="68">
        <f t="shared" si="84"/>
        <v>0</v>
      </c>
      <c r="O267" s="68">
        <f t="shared" si="84"/>
        <v>0</v>
      </c>
      <c r="P267" s="68">
        <f t="shared" si="84"/>
        <v>0</v>
      </c>
      <c r="Q267" s="68">
        <f t="shared" si="84"/>
        <v>0</v>
      </c>
      <c r="R267" s="68">
        <f t="shared" si="84"/>
        <v>0</v>
      </c>
      <c r="S267" s="64">
        <f t="shared" si="84"/>
        <v>0</v>
      </c>
      <c r="T267" s="64">
        <f t="shared" si="84"/>
        <v>0</v>
      </c>
      <c r="U267" s="68">
        <f t="shared" si="84"/>
        <v>0</v>
      </c>
      <c r="V267" s="38">
        <f t="shared" si="83"/>
        <v>0</v>
      </c>
      <c r="W267" s="63">
        <f t="shared" si="67"/>
        <v>0</v>
      </c>
      <c r="X267" s="40">
        <f t="shared" si="68"/>
        <v>0</v>
      </c>
      <c r="Y267" s="40">
        <f t="shared" si="74"/>
        <v>0</v>
      </c>
    </row>
    <row r="268" spans="2:25" x14ac:dyDescent="0.25">
      <c r="B268" s="41" t="s">
        <v>287</v>
      </c>
      <c r="C268" s="21">
        <v>228</v>
      </c>
      <c r="D268" s="64">
        <f>F268+H268+S268</f>
        <v>0</v>
      </c>
      <c r="E268" s="65">
        <f>G268+I268+T268</f>
        <v>0</v>
      </c>
      <c r="F268" s="66"/>
      <c r="G268" s="67"/>
      <c r="H268" s="66"/>
      <c r="I268" s="67"/>
      <c r="J268" s="87">
        <f>K268+L268+U268</f>
        <v>0</v>
      </c>
      <c r="K268" s="47"/>
      <c r="L268" s="49"/>
      <c r="M268" s="47"/>
      <c r="N268" s="48"/>
      <c r="O268" s="49"/>
      <c r="P268" s="50"/>
      <c r="Q268" s="48"/>
      <c r="R268" s="48"/>
      <c r="S268" s="69"/>
      <c r="T268" s="69"/>
      <c r="U268" s="52"/>
      <c r="V268" s="38">
        <f t="shared" si="83"/>
        <v>0</v>
      </c>
      <c r="W268" s="63">
        <f t="shared" si="67"/>
        <v>0</v>
      </c>
      <c r="X268" s="40">
        <f t="shared" si="68"/>
        <v>0</v>
      </c>
      <c r="Y268" s="40">
        <f t="shared" si="74"/>
        <v>0</v>
      </c>
    </row>
    <row r="269" spans="2:25" ht="25.5" x14ac:dyDescent="0.25">
      <c r="B269" s="79" t="s">
        <v>288</v>
      </c>
      <c r="C269" s="21">
        <v>229</v>
      </c>
      <c r="D269" s="64">
        <f>F269+H269+S269</f>
        <v>0</v>
      </c>
      <c r="E269" s="65">
        <f>G269+I269+T269</f>
        <v>0</v>
      </c>
      <c r="F269" s="66"/>
      <c r="G269" s="67"/>
      <c r="H269" s="66"/>
      <c r="I269" s="67"/>
      <c r="J269" s="87">
        <f>K269+L269+U269</f>
        <v>0</v>
      </c>
      <c r="K269" s="47"/>
      <c r="L269" s="49"/>
      <c r="M269" s="47"/>
      <c r="N269" s="48"/>
      <c r="O269" s="49"/>
      <c r="P269" s="50"/>
      <c r="Q269" s="48"/>
      <c r="R269" s="48"/>
      <c r="S269" s="69"/>
      <c r="T269" s="69"/>
      <c r="U269" s="52"/>
      <c r="V269" s="38">
        <f t="shared" si="83"/>
        <v>0</v>
      </c>
      <c r="W269" s="63">
        <f t="shared" si="67"/>
        <v>0</v>
      </c>
      <c r="X269" s="40">
        <f t="shared" si="68"/>
        <v>0</v>
      </c>
      <c r="Y269" s="40">
        <f t="shared" si="74"/>
        <v>0</v>
      </c>
    </row>
    <row r="270" spans="2:25" ht="25.5" x14ac:dyDescent="0.25">
      <c r="B270" s="41" t="s">
        <v>289</v>
      </c>
      <c r="C270" s="21">
        <v>230</v>
      </c>
      <c r="D270" s="64">
        <f>S270</f>
        <v>0</v>
      </c>
      <c r="E270" s="65">
        <f>T270</f>
        <v>0</v>
      </c>
      <c r="F270" s="77"/>
      <c r="G270" s="78"/>
      <c r="H270" s="77"/>
      <c r="I270" s="78"/>
      <c r="J270" s="87">
        <f>U270</f>
        <v>0</v>
      </c>
      <c r="K270" s="77"/>
      <c r="L270" s="78"/>
      <c r="M270" s="47"/>
      <c r="N270" s="48"/>
      <c r="O270" s="49"/>
      <c r="P270" s="50"/>
      <c r="Q270" s="48"/>
      <c r="R270" s="48"/>
      <c r="S270" s="69"/>
      <c r="T270" s="69"/>
      <c r="U270" s="52"/>
      <c r="V270" s="38">
        <f t="shared" si="83"/>
        <v>0</v>
      </c>
      <c r="W270" s="63">
        <f t="shared" si="67"/>
        <v>0</v>
      </c>
      <c r="X270" s="40">
        <f t="shared" si="68"/>
        <v>0</v>
      </c>
      <c r="Y270" s="40">
        <f t="shared" si="74"/>
        <v>0</v>
      </c>
    </row>
    <row r="271" spans="2:25" x14ac:dyDescent="0.25">
      <c r="B271" s="41" t="s">
        <v>290</v>
      </c>
      <c r="C271" s="21">
        <v>231</v>
      </c>
      <c r="D271" s="64">
        <f>F271+H271+S271</f>
        <v>0</v>
      </c>
      <c r="E271" s="65">
        <f>G271+I271+T271</f>
        <v>0</v>
      </c>
      <c r="F271" s="66"/>
      <c r="G271" s="67"/>
      <c r="H271" s="66"/>
      <c r="I271" s="67"/>
      <c r="J271" s="87">
        <f>K271+L271+U271</f>
        <v>0</v>
      </c>
      <c r="K271" s="47"/>
      <c r="L271" s="49"/>
      <c r="M271" s="47"/>
      <c r="N271" s="48"/>
      <c r="O271" s="49"/>
      <c r="P271" s="50"/>
      <c r="Q271" s="48"/>
      <c r="R271" s="48"/>
      <c r="S271" s="69"/>
      <c r="T271" s="69"/>
      <c r="U271" s="52"/>
      <c r="V271" s="38">
        <f t="shared" si="83"/>
        <v>0</v>
      </c>
      <c r="W271" s="63">
        <f t="shared" si="67"/>
        <v>0</v>
      </c>
      <c r="X271" s="40">
        <f t="shared" si="68"/>
        <v>0</v>
      </c>
      <c r="Y271" s="40">
        <f t="shared" si="74"/>
        <v>0</v>
      </c>
    </row>
    <row r="272" spans="2:25" ht="25.5" x14ac:dyDescent="0.25">
      <c r="B272" s="163" t="s">
        <v>291</v>
      </c>
      <c r="C272" s="164"/>
      <c r="D272" s="70">
        <f>D267-(D268+D270+D271)</f>
        <v>0</v>
      </c>
      <c r="E272" s="71">
        <f>E267-(E268+E270+E271)</f>
        <v>0</v>
      </c>
      <c r="F272" s="72">
        <f>F267-(F268+F271)</f>
        <v>0</v>
      </c>
      <c r="G272" s="73">
        <f>G267-(G268+G271)</f>
        <v>0</v>
      </c>
      <c r="H272" s="72">
        <f>H267-(H268+H271)</f>
        <v>0</v>
      </c>
      <c r="I272" s="73">
        <f>I267-(I268+I271)</f>
        <v>0</v>
      </c>
      <c r="J272" s="60">
        <f>J267-(J268+J270+J271)</f>
        <v>0</v>
      </c>
      <c r="K272" s="74">
        <f>K267-(K268+K271)</f>
        <v>0</v>
      </c>
      <c r="L272" s="75">
        <f>L267-(L268+L271)</f>
        <v>0</v>
      </c>
      <c r="M272" s="74">
        <f t="shared" ref="M272:U272" si="85">M267-(M268+M270+M271)</f>
        <v>0</v>
      </c>
      <c r="N272" s="61">
        <f t="shared" si="85"/>
        <v>0</v>
      </c>
      <c r="O272" s="75">
        <f t="shared" si="85"/>
        <v>0</v>
      </c>
      <c r="P272" s="76">
        <f t="shared" si="85"/>
        <v>0</v>
      </c>
      <c r="Q272" s="61">
        <f t="shared" si="85"/>
        <v>0</v>
      </c>
      <c r="R272" s="61">
        <f t="shared" si="85"/>
        <v>0</v>
      </c>
      <c r="S272" s="72">
        <f t="shared" si="85"/>
        <v>0</v>
      </c>
      <c r="T272" s="73">
        <f t="shared" si="85"/>
        <v>0</v>
      </c>
      <c r="U272" s="60">
        <f t="shared" si="85"/>
        <v>0</v>
      </c>
      <c r="V272" s="38">
        <f t="shared" si="83"/>
        <v>0</v>
      </c>
      <c r="W272" s="63">
        <f t="shared" si="67"/>
        <v>0</v>
      </c>
      <c r="X272" s="40">
        <f t="shared" si="68"/>
        <v>0</v>
      </c>
      <c r="Y272" s="40">
        <f t="shared" si="74"/>
        <v>0</v>
      </c>
    </row>
    <row r="273" spans="2:25" x14ac:dyDescent="0.25">
      <c r="B273" s="34" t="s">
        <v>292</v>
      </c>
      <c r="C273" s="35" t="s">
        <v>31</v>
      </c>
      <c r="D273" s="64">
        <f t="shared" ref="D273:E287" si="86">F273+H273+S273</f>
        <v>0</v>
      </c>
      <c r="E273" s="65">
        <f t="shared" si="86"/>
        <v>0</v>
      </c>
      <c r="F273" s="111">
        <f>F8+F147+F162+F170+F255+F260+F267</f>
        <v>0</v>
      </c>
      <c r="G273" s="112">
        <f>G8+G147+G162+G170+G255+G260+G267</f>
        <v>0</v>
      </c>
      <c r="H273" s="111">
        <f>H8+H147+H162+H170+H255+H260+H267</f>
        <v>0</v>
      </c>
      <c r="I273" s="112">
        <f>I8+I147+I162+I170+I255+I260+I267</f>
        <v>0</v>
      </c>
      <c r="J273" s="87">
        <f t="shared" ref="J273:J287" si="87">K273+L273+U273</f>
        <v>0</v>
      </c>
      <c r="K273" s="113">
        <f t="shared" ref="K273:U273" si="88">K8+K147+K162+K170+K255+K260+K267</f>
        <v>0</v>
      </c>
      <c r="L273" s="114">
        <f t="shared" si="88"/>
        <v>0</v>
      </c>
      <c r="M273" s="113">
        <f t="shared" si="88"/>
        <v>0</v>
      </c>
      <c r="N273" s="68">
        <f t="shared" si="88"/>
        <v>0</v>
      </c>
      <c r="O273" s="114">
        <f t="shared" si="88"/>
        <v>0</v>
      </c>
      <c r="P273" s="115">
        <f t="shared" si="88"/>
        <v>0</v>
      </c>
      <c r="Q273" s="68">
        <f t="shared" si="88"/>
        <v>0</v>
      </c>
      <c r="R273" s="68">
        <f t="shared" si="88"/>
        <v>0</v>
      </c>
      <c r="S273" s="155">
        <f t="shared" si="88"/>
        <v>0</v>
      </c>
      <c r="T273" s="155">
        <f t="shared" si="88"/>
        <v>0</v>
      </c>
      <c r="U273" s="165">
        <f t="shared" si="88"/>
        <v>0</v>
      </c>
      <c r="V273" s="38">
        <f t="shared" si="83"/>
        <v>0</v>
      </c>
      <c r="W273" s="63">
        <f t="shared" si="67"/>
        <v>0</v>
      </c>
      <c r="X273" s="40">
        <f t="shared" si="68"/>
        <v>0</v>
      </c>
      <c r="Y273" s="40">
        <f t="shared" si="74"/>
        <v>0</v>
      </c>
    </row>
    <row r="274" spans="2:25" ht="63.75" x14ac:dyDescent="0.25">
      <c r="B274" s="166" t="s">
        <v>293</v>
      </c>
      <c r="C274" s="21">
        <v>232</v>
      </c>
      <c r="D274" s="155">
        <f t="shared" si="86"/>
        <v>0</v>
      </c>
      <c r="E274" s="167">
        <f t="shared" si="86"/>
        <v>0</v>
      </c>
      <c r="F274" s="168">
        <f>F275+F276+F277+F278</f>
        <v>0</v>
      </c>
      <c r="G274" s="168">
        <f>G275+G276+G277+G278</f>
        <v>0</v>
      </c>
      <c r="H274" s="168">
        <f>H275+H276+H277+H278</f>
        <v>0</v>
      </c>
      <c r="I274" s="168">
        <f>I275+I276+I277+I278</f>
        <v>0</v>
      </c>
      <c r="J274" s="87">
        <f t="shared" si="87"/>
        <v>0</v>
      </c>
      <c r="K274" s="169">
        <f>K275+K276+K277+K278</f>
        <v>0</v>
      </c>
      <c r="L274" s="169">
        <f>L275+L276+L277+L278</f>
        <v>0</v>
      </c>
      <c r="M274" s="77"/>
      <c r="N274" s="119"/>
      <c r="O274" s="78"/>
      <c r="P274" s="170"/>
      <c r="Q274" s="98"/>
      <c r="R274" s="169">
        <f>R275+R276+R277+R278</f>
        <v>0</v>
      </c>
      <c r="S274" s="168">
        <f>S275+S276+S277+S278</f>
        <v>0</v>
      </c>
      <c r="T274" s="168">
        <f>T275+T276+T277+T278</f>
        <v>0</v>
      </c>
      <c r="U274" s="169">
        <f>U275+U276+U277+U278</f>
        <v>0</v>
      </c>
      <c r="V274" s="38">
        <f t="shared" si="83"/>
        <v>0</v>
      </c>
      <c r="W274" s="63" t="s">
        <v>31</v>
      </c>
      <c r="X274" s="40">
        <f t="shared" si="68"/>
        <v>0</v>
      </c>
      <c r="Y274" s="40">
        <f t="shared" si="74"/>
        <v>0</v>
      </c>
    </row>
    <row r="275" spans="2:25" ht="25.5" x14ac:dyDescent="0.25">
      <c r="B275" s="41" t="s">
        <v>294</v>
      </c>
      <c r="C275" s="21">
        <v>233</v>
      </c>
      <c r="D275" s="155">
        <f t="shared" si="86"/>
        <v>0</v>
      </c>
      <c r="E275" s="167">
        <f t="shared" si="86"/>
        <v>0</v>
      </c>
      <c r="F275" s="171"/>
      <c r="G275" s="172"/>
      <c r="H275" s="171"/>
      <c r="I275" s="172"/>
      <c r="J275" s="87">
        <f t="shared" si="87"/>
        <v>0</v>
      </c>
      <c r="K275" s="47"/>
      <c r="L275" s="49"/>
      <c r="M275" s="77"/>
      <c r="N275" s="119"/>
      <c r="O275" s="78"/>
      <c r="P275" s="170"/>
      <c r="Q275" s="98"/>
      <c r="R275" s="48"/>
      <c r="S275" s="69"/>
      <c r="T275" s="69"/>
      <c r="U275" s="52"/>
      <c r="V275" s="38">
        <f t="shared" si="83"/>
        <v>0</v>
      </c>
      <c r="W275" s="63" t="s">
        <v>31</v>
      </c>
      <c r="X275" s="40">
        <f t="shared" si="68"/>
        <v>0</v>
      </c>
      <c r="Y275" s="40">
        <f t="shared" si="74"/>
        <v>0</v>
      </c>
    </row>
    <row r="276" spans="2:25" x14ac:dyDescent="0.25">
      <c r="B276" s="41" t="s">
        <v>295</v>
      </c>
      <c r="C276" s="21">
        <v>234</v>
      </c>
      <c r="D276" s="155">
        <f t="shared" si="86"/>
        <v>0</v>
      </c>
      <c r="E276" s="167">
        <f t="shared" si="86"/>
        <v>0</v>
      </c>
      <c r="F276" s="171"/>
      <c r="G276" s="172"/>
      <c r="H276" s="171"/>
      <c r="I276" s="172"/>
      <c r="J276" s="87">
        <f t="shared" si="87"/>
        <v>0</v>
      </c>
      <c r="K276" s="47"/>
      <c r="L276" s="49"/>
      <c r="M276" s="77"/>
      <c r="N276" s="119"/>
      <c r="O276" s="78"/>
      <c r="P276" s="170"/>
      <c r="Q276" s="98"/>
      <c r="R276" s="48"/>
      <c r="S276" s="69"/>
      <c r="T276" s="69"/>
      <c r="U276" s="52"/>
      <c r="V276" s="38">
        <f t="shared" si="83"/>
        <v>0</v>
      </c>
      <c r="W276" s="63" t="s">
        <v>31</v>
      </c>
      <c r="X276" s="40">
        <f t="shared" si="68"/>
        <v>0</v>
      </c>
      <c r="Y276" s="40">
        <f t="shared" si="74"/>
        <v>0</v>
      </c>
    </row>
    <row r="277" spans="2:25" x14ac:dyDescent="0.25">
      <c r="B277" s="41" t="s">
        <v>296</v>
      </c>
      <c r="C277" s="21">
        <v>235</v>
      </c>
      <c r="D277" s="155">
        <f t="shared" si="86"/>
        <v>0</v>
      </c>
      <c r="E277" s="167">
        <f t="shared" si="86"/>
        <v>0</v>
      </c>
      <c r="F277" s="171"/>
      <c r="G277" s="172"/>
      <c r="H277" s="171"/>
      <c r="I277" s="172"/>
      <c r="J277" s="87">
        <f t="shared" si="87"/>
        <v>0</v>
      </c>
      <c r="K277" s="47"/>
      <c r="L277" s="49"/>
      <c r="M277" s="77"/>
      <c r="N277" s="119"/>
      <c r="O277" s="78"/>
      <c r="P277" s="170"/>
      <c r="Q277" s="98"/>
      <c r="R277" s="48"/>
      <c r="S277" s="69"/>
      <c r="T277" s="69"/>
      <c r="U277" s="52"/>
      <c r="V277" s="38">
        <f t="shared" si="83"/>
        <v>0</v>
      </c>
      <c r="W277" s="63" t="s">
        <v>31</v>
      </c>
      <c r="X277" s="40">
        <f t="shared" si="68"/>
        <v>0</v>
      </c>
      <c r="Y277" s="40">
        <f t="shared" si="74"/>
        <v>0</v>
      </c>
    </row>
    <row r="278" spans="2:25" x14ac:dyDescent="0.25">
      <c r="B278" s="162" t="s">
        <v>297</v>
      </c>
      <c r="C278" s="136" t="s">
        <v>298</v>
      </c>
      <c r="D278" s="155">
        <f t="shared" si="86"/>
        <v>0</v>
      </c>
      <c r="E278" s="167">
        <f t="shared" si="86"/>
        <v>0</v>
      </c>
      <c r="F278" s="171"/>
      <c r="G278" s="172"/>
      <c r="H278" s="171"/>
      <c r="I278" s="172"/>
      <c r="J278" s="87">
        <f t="shared" si="87"/>
        <v>0</v>
      </c>
      <c r="K278" s="47"/>
      <c r="L278" s="49"/>
      <c r="M278" s="77"/>
      <c r="N278" s="119"/>
      <c r="O278" s="78"/>
      <c r="P278" s="170"/>
      <c r="Q278" s="98"/>
      <c r="R278" s="48"/>
      <c r="S278" s="69"/>
      <c r="T278" s="69"/>
      <c r="U278" s="52"/>
      <c r="V278" s="38">
        <f t="shared" si="83"/>
        <v>0</v>
      </c>
      <c r="W278" s="63">
        <f>J278-P278-Q278</f>
        <v>0</v>
      </c>
      <c r="X278" s="40">
        <f t="shared" si="68"/>
        <v>0</v>
      </c>
      <c r="Y278" s="40">
        <f t="shared" si="74"/>
        <v>0</v>
      </c>
    </row>
    <row r="279" spans="2:25" ht="63.75" x14ac:dyDescent="0.25">
      <c r="B279" s="173" t="s">
        <v>299</v>
      </c>
      <c r="C279" s="21">
        <v>236</v>
      </c>
      <c r="D279" s="155">
        <f t="shared" si="86"/>
        <v>0</v>
      </c>
      <c r="E279" s="167">
        <f t="shared" si="86"/>
        <v>0</v>
      </c>
      <c r="F279" s="168">
        <f>F280+F281+F282+F283+F285</f>
        <v>0</v>
      </c>
      <c r="G279" s="174">
        <f>G280+G281+G282+G283+G285</f>
        <v>0</v>
      </c>
      <c r="H279" s="168">
        <f>H280+H281+H282+H283+H285</f>
        <v>0</v>
      </c>
      <c r="I279" s="174">
        <f>I280+I281+I282+I283+I285</f>
        <v>0</v>
      </c>
      <c r="J279" s="87">
        <f t="shared" si="87"/>
        <v>0</v>
      </c>
      <c r="K279" s="113">
        <f>K280+K281+K282+K283+K285</f>
        <v>0</v>
      </c>
      <c r="L279" s="114">
        <f>L280+L281+L282+L283+L285</f>
        <v>0</v>
      </c>
      <c r="M279" s="77"/>
      <c r="N279" s="119"/>
      <c r="O279" s="78"/>
      <c r="P279" s="170"/>
      <c r="Q279" s="98"/>
      <c r="R279" s="68">
        <f>R280+R281+R282+R283+R285</f>
        <v>0</v>
      </c>
      <c r="S279" s="155">
        <f>S280+S281+S282+S283+S285</f>
        <v>0</v>
      </c>
      <c r="T279" s="155">
        <f>T280+T281+T282+T283+T285</f>
        <v>0</v>
      </c>
      <c r="U279" s="165">
        <f>U280+U281+U282+U283+U285</f>
        <v>0</v>
      </c>
      <c r="V279" s="38">
        <f t="shared" si="83"/>
        <v>0</v>
      </c>
      <c r="W279" s="63" t="s">
        <v>31</v>
      </c>
      <c r="X279" s="40">
        <f t="shared" si="68"/>
        <v>0</v>
      </c>
      <c r="Y279" s="40">
        <f t="shared" si="74"/>
        <v>0</v>
      </c>
    </row>
    <row r="280" spans="2:25" ht="25.5" x14ac:dyDescent="0.25">
      <c r="B280" s="116" t="s">
        <v>300</v>
      </c>
      <c r="C280" s="21">
        <v>237</v>
      </c>
      <c r="D280" s="155">
        <f t="shared" si="86"/>
        <v>0</v>
      </c>
      <c r="E280" s="167">
        <f t="shared" si="86"/>
        <v>0</v>
      </c>
      <c r="F280" s="171"/>
      <c r="G280" s="172"/>
      <c r="H280" s="171"/>
      <c r="I280" s="172"/>
      <c r="J280" s="87">
        <f t="shared" si="87"/>
        <v>0</v>
      </c>
      <c r="K280" s="47"/>
      <c r="L280" s="49"/>
      <c r="M280" s="77"/>
      <c r="N280" s="119"/>
      <c r="O280" s="78"/>
      <c r="P280" s="170"/>
      <c r="Q280" s="98"/>
      <c r="R280" s="48"/>
      <c r="S280" s="69"/>
      <c r="T280" s="69"/>
      <c r="U280" s="52"/>
      <c r="V280" s="38">
        <f t="shared" si="83"/>
        <v>0</v>
      </c>
      <c r="W280" s="63" t="s">
        <v>31</v>
      </c>
      <c r="X280" s="40">
        <f t="shared" si="68"/>
        <v>0</v>
      </c>
      <c r="Y280" s="40">
        <f t="shared" si="74"/>
        <v>0</v>
      </c>
    </row>
    <row r="281" spans="2:25" x14ac:dyDescent="0.25">
      <c r="B281" s="116" t="s">
        <v>301</v>
      </c>
      <c r="C281" s="21">
        <v>238</v>
      </c>
      <c r="D281" s="155">
        <f t="shared" si="86"/>
        <v>0</v>
      </c>
      <c r="E281" s="167">
        <f t="shared" si="86"/>
        <v>0</v>
      </c>
      <c r="F281" s="171"/>
      <c r="G281" s="172"/>
      <c r="H281" s="171"/>
      <c r="I281" s="172"/>
      <c r="J281" s="87">
        <f t="shared" si="87"/>
        <v>0</v>
      </c>
      <c r="K281" s="47"/>
      <c r="L281" s="49"/>
      <c r="M281" s="77"/>
      <c r="N281" s="119"/>
      <c r="O281" s="78"/>
      <c r="P281" s="170"/>
      <c r="Q281" s="98"/>
      <c r="R281" s="48"/>
      <c r="S281" s="69"/>
      <c r="T281" s="69"/>
      <c r="U281" s="52"/>
      <c r="V281" s="38">
        <f t="shared" si="83"/>
        <v>0</v>
      </c>
      <c r="W281" s="63" t="s">
        <v>31</v>
      </c>
      <c r="X281" s="40">
        <f t="shared" si="68"/>
        <v>0</v>
      </c>
      <c r="Y281" s="40">
        <f t="shared" si="74"/>
        <v>0</v>
      </c>
    </row>
    <row r="282" spans="2:25" ht="25.5" x14ac:dyDescent="0.25">
      <c r="B282" s="116" t="s">
        <v>302</v>
      </c>
      <c r="C282" s="21">
        <v>239</v>
      </c>
      <c r="D282" s="155">
        <f t="shared" si="86"/>
        <v>0</v>
      </c>
      <c r="E282" s="167">
        <f t="shared" si="86"/>
        <v>0</v>
      </c>
      <c r="F282" s="171"/>
      <c r="G282" s="172"/>
      <c r="H282" s="171"/>
      <c r="I282" s="172"/>
      <c r="J282" s="87">
        <f t="shared" si="87"/>
        <v>0</v>
      </c>
      <c r="K282" s="47"/>
      <c r="L282" s="49"/>
      <c r="M282" s="77"/>
      <c r="N282" s="119"/>
      <c r="O282" s="78"/>
      <c r="P282" s="170"/>
      <c r="Q282" s="98"/>
      <c r="R282" s="48"/>
      <c r="S282" s="69"/>
      <c r="T282" s="69"/>
      <c r="U282" s="52"/>
      <c r="V282" s="38">
        <f t="shared" si="83"/>
        <v>0</v>
      </c>
      <c r="W282" s="63" t="s">
        <v>31</v>
      </c>
      <c r="X282" s="40">
        <f t="shared" si="68"/>
        <v>0</v>
      </c>
      <c r="Y282" s="40">
        <f t="shared" si="74"/>
        <v>0</v>
      </c>
    </row>
    <row r="283" spans="2:25" x14ac:dyDescent="0.25">
      <c r="B283" s="116" t="s">
        <v>303</v>
      </c>
      <c r="C283" s="21">
        <v>240</v>
      </c>
      <c r="D283" s="155">
        <f t="shared" si="86"/>
        <v>0</v>
      </c>
      <c r="E283" s="167">
        <f t="shared" si="86"/>
        <v>0</v>
      </c>
      <c r="F283" s="171"/>
      <c r="G283" s="172"/>
      <c r="H283" s="171"/>
      <c r="I283" s="172"/>
      <c r="J283" s="87">
        <f t="shared" si="87"/>
        <v>0</v>
      </c>
      <c r="K283" s="47"/>
      <c r="L283" s="49"/>
      <c r="M283" s="175"/>
      <c r="N283" s="176"/>
      <c r="O283" s="177"/>
      <c r="P283" s="178"/>
      <c r="Q283" s="176"/>
      <c r="R283" s="48"/>
      <c r="S283" s="69"/>
      <c r="T283" s="69"/>
      <c r="U283" s="52"/>
      <c r="V283" s="38">
        <f t="shared" si="83"/>
        <v>0</v>
      </c>
      <c r="W283" s="63" t="s">
        <v>31</v>
      </c>
      <c r="X283" s="40">
        <f t="shared" si="68"/>
        <v>0</v>
      </c>
      <c r="Y283" s="40">
        <f t="shared" si="74"/>
        <v>0</v>
      </c>
    </row>
    <row r="284" spans="2:25" ht="38.25" x14ac:dyDescent="0.25">
      <c r="B284" s="79" t="s">
        <v>304</v>
      </c>
      <c r="C284" s="21">
        <v>241</v>
      </c>
      <c r="D284" s="155">
        <f t="shared" si="86"/>
        <v>0</v>
      </c>
      <c r="E284" s="167">
        <f t="shared" si="86"/>
        <v>0</v>
      </c>
      <c r="F284" s="171"/>
      <c r="G284" s="172"/>
      <c r="H284" s="171"/>
      <c r="I284" s="172"/>
      <c r="J284" s="87">
        <f t="shared" si="87"/>
        <v>0</v>
      </c>
      <c r="K284" s="47"/>
      <c r="L284" s="49"/>
      <c r="M284" s="175"/>
      <c r="N284" s="176"/>
      <c r="O284" s="177"/>
      <c r="P284" s="178"/>
      <c r="Q284" s="176"/>
      <c r="R284" s="48"/>
      <c r="S284" s="69"/>
      <c r="T284" s="69"/>
      <c r="U284" s="52"/>
      <c r="V284" s="38">
        <f t="shared" si="83"/>
        <v>0</v>
      </c>
      <c r="W284" s="63" t="s">
        <v>31</v>
      </c>
      <c r="X284" s="40">
        <f t="shared" si="68"/>
        <v>0</v>
      </c>
      <c r="Y284" s="40">
        <f t="shared" si="74"/>
        <v>0</v>
      </c>
    </row>
    <row r="285" spans="2:25" x14ac:dyDescent="0.25">
      <c r="B285" s="116" t="s">
        <v>166</v>
      </c>
      <c r="C285" s="21">
        <v>242</v>
      </c>
      <c r="D285" s="155">
        <f t="shared" si="86"/>
        <v>0</v>
      </c>
      <c r="E285" s="167">
        <f t="shared" si="86"/>
        <v>0</v>
      </c>
      <c r="F285" s="171"/>
      <c r="G285" s="172"/>
      <c r="H285" s="171"/>
      <c r="I285" s="172"/>
      <c r="J285" s="87">
        <f t="shared" si="87"/>
        <v>0</v>
      </c>
      <c r="K285" s="47"/>
      <c r="L285" s="49"/>
      <c r="M285" s="175"/>
      <c r="N285" s="176"/>
      <c r="O285" s="177"/>
      <c r="P285" s="178"/>
      <c r="Q285" s="176"/>
      <c r="R285" s="48"/>
      <c r="S285" s="69"/>
      <c r="T285" s="69"/>
      <c r="U285" s="52"/>
      <c r="V285" s="38">
        <f t="shared" si="83"/>
        <v>0</v>
      </c>
      <c r="W285" s="63" t="s">
        <v>31</v>
      </c>
      <c r="X285" s="40">
        <f t="shared" ref="X285:X321" si="89">IF(J285=0,0,E285/J285)</f>
        <v>0</v>
      </c>
      <c r="Y285" s="40">
        <f t="shared" si="74"/>
        <v>0</v>
      </c>
    </row>
    <row r="286" spans="2:25" ht="38.25" x14ac:dyDescent="0.25">
      <c r="B286" s="116" t="s">
        <v>305</v>
      </c>
      <c r="C286" s="21">
        <v>243</v>
      </c>
      <c r="D286" s="155">
        <f t="shared" si="86"/>
        <v>0</v>
      </c>
      <c r="E286" s="167">
        <f t="shared" si="86"/>
        <v>0</v>
      </c>
      <c r="F286" s="171"/>
      <c r="G286" s="172"/>
      <c r="H286" s="171"/>
      <c r="I286" s="172"/>
      <c r="J286" s="87">
        <f t="shared" si="87"/>
        <v>0</v>
      </c>
      <c r="K286" s="47"/>
      <c r="L286" s="49"/>
      <c r="M286" s="175"/>
      <c r="N286" s="176"/>
      <c r="O286" s="177"/>
      <c r="P286" s="178"/>
      <c r="Q286" s="176"/>
      <c r="R286" s="48"/>
      <c r="S286" s="69"/>
      <c r="T286" s="69"/>
      <c r="U286" s="52"/>
      <c r="V286" s="38">
        <f t="shared" si="83"/>
        <v>0</v>
      </c>
      <c r="W286" s="63" t="s">
        <v>31</v>
      </c>
      <c r="X286" s="40">
        <f t="shared" si="89"/>
        <v>0</v>
      </c>
      <c r="Y286" s="40">
        <f t="shared" si="74"/>
        <v>0</v>
      </c>
    </row>
    <row r="287" spans="2:25" x14ac:dyDescent="0.25">
      <c r="B287" s="179" t="s">
        <v>306</v>
      </c>
      <c r="C287" s="180">
        <v>244</v>
      </c>
      <c r="D287" s="181">
        <f t="shared" si="86"/>
        <v>0</v>
      </c>
      <c r="E287" s="182">
        <f t="shared" si="86"/>
        <v>0</v>
      </c>
      <c r="F287" s="183">
        <f>F273+F274+F279</f>
        <v>0</v>
      </c>
      <c r="G287" s="184">
        <f>G273+G274+G279</f>
        <v>0</v>
      </c>
      <c r="H287" s="183">
        <f>H273+H274+H279</f>
        <v>0</v>
      </c>
      <c r="I287" s="184">
        <f>I273+I274+I279</f>
        <v>0</v>
      </c>
      <c r="J287" s="185">
        <f t="shared" si="87"/>
        <v>0</v>
      </c>
      <c r="K287" s="186">
        <f>K273+K274+K279</f>
        <v>0</v>
      </c>
      <c r="L287" s="187">
        <f>L273+L274+L279</f>
        <v>0</v>
      </c>
      <c r="M287" s="186">
        <f>M273</f>
        <v>0</v>
      </c>
      <c r="N287" s="188">
        <f>N273</f>
        <v>0</v>
      </c>
      <c r="O287" s="187">
        <f>O273</f>
        <v>0</v>
      </c>
      <c r="P287" s="189">
        <f>P273</f>
        <v>0</v>
      </c>
      <c r="Q287" s="188">
        <f>Q273</f>
        <v>0</v>
      </c>
      <c r="R287" s="188">
        <f>R273+R274+R279</f>
        <v>0</v>
      </c>
      <c r="S287" s="155">
        <f>S273+S274+S279</f>
        <v>0</v>
      </c>
      <c r="T287" s="155">
        <f>T273+T274+T279</f>
        <v>0</v>
      </c>
      <c r="U287" s="165">
        <f>U273+U274+U279</f>
        <v>0</v>
      </c>
      <c r="V287" s="38">
        <f t="shared" si="83"/>
        <v>0</v>
      </c>
      <c r="W287" s="63">
        <f>J287-P287-Q287</f>
        <v>0</v>
      </c>
      <c r="X287" s="40">
        <f t="shared" si="89"/>
        <v>0</v>
      </c>
      <c r="Y287" s="40">
        <f t="shared" si="74"/>
        <v>0</v>
      </c>
    </row>
    <row r="288" spans="2:25" ht="25.5" x14ac:dyDescent="0.25">
      <c r="B288" s="190" t="s">
        <v>307</v>
      </c>
      <c r="C288" s="164"/>
      <c r="D288" s="70" t="s">
        <v>84</v>
      </c>
      <c r="E288" s="70" t="s">
        <v>84</v>
      </c>
      <c r="F288" s="70" t="s">
        <v>84</v>
      </c>
      <c r="G288" s="70" t="s">
        <v>84</v>
      </c>
      <c r="H288" s="70" t="s">
        <v>84</v>
      </c>
      <c r="I288" s="70" t="s">
        <v>84</v>
      </c>
      <c r="J288" s="61">
        <f>(J8-P8)-(J9-P9)</f>
        <v>0</v>
      </c>
      <c r="K288" s="61" t="s">
        <v>84</v>
      </c>
      <c r="L288" s="61" t="s">
        <v>84</v>
      </c>
      <c r="M288" s="61" t="s">
        <v>84</v>
      </c>
      <c r="N288" s="61" t="s">
        <v>84</v>
      </c>
      <c r="O288" s="61" t="s">
        <v>84</v>
      </c>
      <c r="P288" s="61" t="s">
        <v>84</v>
      </c>
      <c r="Q288" s="61" t="s">
        <v>84</v>
      </c>
      <c r="R288" s="61" t="s">
        <v>84</v>
      </c>
      <c r="S288" s="61" t="s">
        <v>84</v>
      </c>
      <c r="T288" s="61" t="s">
        <v>84</v>
      </c>
      <c r="U288" s="61" t="s">
        <v>84</v>
      </c>
      <c r="V288" s="38" t="s">
        <v>31</v>
      </c>
      <c r="W288" s="63" t="s">
        <v>31</v>
      </c>
      <c r="X288" s="40">
        <f t="shared" si="89"/>
        <v>0</v>
      </c>
      <c r="Y288" s="40">
        <v>0</v>
      </c>
    </row>
    <row r="289" spans="2:25" ht="38.25" x14ac:dyDescent="0.25">
      <c r="B289" s="190" t="s">
        <v>308</v>
      </c>
      <c r="C289" s="164"/>
      <c r="D289" s="70" t="s">
        <v>84</v>
      </c>
      <c r="E289" s="70" t="s">
        <v>84</v>
      </c>
      <c r="F289" s="70" t="s">
        <v>84</v>
      </c>
      <c r="G289" s="70" t="s">
        <v>84</v>
      </c>
      <c r="H289" s="70" t="s">
        <v>84</v>
      </c>
      <c r="I289" s="70" t="s">
        <v>84</v>
      </c>
      <c r="J289" s="61">
        <f>(J247-R247)-((J248+J250+J251)-(R248+R250+R251))</f>
        <v>0</v>
      </c>
      <c r="K289" s="61" t="s">
        <v>84</v>
      </c>
      <c r="L289" s="61" t="s">
        <v>84</v>
      </c>
      <c r="M289" s="61" t="s">
        <v>84</v>
      </c>
      <c r="N289" s="61" t="s">
        <v>84</v>
      </c>
      <c r="O289" s="61" t="s">
        <v>84</v>
      </c>
      <c r="P289" s="61" t="s">
        <v>84</v>
      </c>
      <c r="Q289" s="61" t="s">
        <v>84</v>
      </c>
      <c r="R289" s="61" t="s">
        <v>84</v>
      </c>
      <c r="S289" s="61" t="s">
        <v>84</v>
      </c>
      <c r="T289" s="61" t="s">
        <v>84</v>
      </c>
      <c r="U289" s="61" t="s">
        <v>84</v>
      </c>
      <c r="V289" s="38" t="s">
        <v>31</v>
      </c>
      <c r="W289" s="63" t="s">
        <v>31</v>
      </c>
      <c r="X289" s="40">
        <f t="shared" si="89"/>
        <v>0</v>
      </c>
      <c r="Y289" s="40">
        <v>0</v>
      </c>
    </row>
    <row r="290" spans="2:25" x14ac:dyDescent="0.25">
      <c r="B290" s="191"/>
      <c r="C290" s="191"/>
      <c r="D290" s="191"/>
      <c r="E290" s="191"/>
      <c r="F290" s="191"/>
      <c r="G290" s="191"/>
      <c r="H290" s="191"/>
      <c r="I290" s="191"/>
      <c r="J290" s="191"/>
      <c r="K290" s="191"/>
      <c r="L290" s="191"/>
      <c r="M290" s="191"/>
      <c r="N290" s="191"/>
      <c r="O290" s="191"/>
      <c r="P290" s="191"/>
    </row>
    <row r="291" spans="2:25" x14ac:dyDescent="0.25">
      <c r="B291" s="192"/>
      <c r="C291" s="192"/>
      <c r="D291" s="192"/>
      <c r="E291" s="192"/>
      <c r="F291" s="192"/>
      <c r="G291" s="192"/>
      <c r="H291" s="192"/>
      <c r="I291" s="192"/>
      <c r="J291" s="192"/>
      <c r="K291" s="192"/>
      <c r="L291" s="192"/>
      <c r="M291" s="192"/>
      <c r="N291" s="192"/>
      <c r="O291" s="192"/>
      <c r="P291" s="192"/>
    </row>
    <row r="292" spans="2:25" x14ac:dyDescent="0.25">
      <c r="B292" s="193" t="s">
        <v>309</v>
      </c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</row>
    <row r="293" spans="2:25" ht="37.5" customHeight="1" x14ac:dyDescent="0.25">
      <c r="B293" s="5" t="s">
        <v>4</v>
      </c>
      <c r="C293" s="5" t="s">
        <v>5</v>
      </c>
      <c r="D293" s="5" t="s">
        <v>6</v>
      </c>
      <c r="E293" s="26"/>
      <c r="F293" s="8" t="s">
        <v>7</v>
      </c>
      <c r="G293" s="5"/>
      <c r="H293" s="5"/>
      <c r="I293" s="5"/>
      <c r="J293" s="5" t="s">
        <v>310</v>
      </c>
      <c r="K293" s="5" t="s">
        <v>7</v>
      </c>
      <c r="L293" s="26"/>
      <c r="M293" s="25" t="s">
        <v>9</v>
      </c>
      <c r="N293" s="5"/>
      <c r="O293" s="26"/>
      <c r="P293" s="8" t="s">
        <v>10</v>
      </c>
      <c r="Q293" s="9" t="s">
        <v>11</v>
      </c>
      <c r="R293" s="9" t="s">
        <v>12</v>
      </c>
    </row>
    <row r="294" spans="2:25" ht="63" customHeight="1" x14ac:dyDescent="0.25">
      <c r="B294" s="5"/>
      <c r="C294" s="5"/>
      <c r="D294" s="5"/>
      <c r="E294" s="26"/>
      <c r="F294" s="25" t="s">
        <v>15</v>
      </c>
      <c r="G294" s="26"/>
      <c r="H294" s="8" t="s">
        <v>16</v>
      </c>
      <c r="I294" s="5"/>
      <c r="J294" s="5"/>
      <c r="K294" s="5" t="s">
        <v>311</v>
      </c>
      <c r="L294" s="26" t="s">
        <v>312</v>
      </c>
      <c r="M294" s="25" t="s">
        <v>19</v>
      </c>
      <c r="N294" s="5" t="s">
        <v>20</v>
      </c>
      <c r="O294" s="26" t="s">
        <v>21</v>
      </c>
      <c r="P294" s="8"/>
      <c r="Q294" s="9"/>
      <c r="R294" s="9"/>
    </row>
    <row r="295" spans="2:25" ht="34.5" customHeight="1" x14ac:dyDescent="0.25">
      <c r="B295" s="5"/>
      <c r="C295" s="5"/>
      <c r="D295" s="21" t="s">
        <v>29</v>
      </c>
      <c r="E295" s="24" t="s">
        <v>30</v>
      </c>
      <c r="F295" s="23" t="s">
        <v>29</v>
      </c>
      <c r="G295" s="24" t="s">
        <v>30</v>
      </c>
      <c r="H295" s="31" t="s">
        <v>29</v>
      </c>
      <c r="I295" s="21" t="s">
        <v>30</v>
      </c>
      <c r="J295" s="5"/>
      <c r="K295" s="5"/>
      <c r="L295" s="26"/>
      <c r="M295" s="25"/>
      <c r="N295" s="5"/>
      <c r="O295" s="26"/>
      <c r="P295" s="8"/>
      <c r="Q295" s="9"/>
      <c r="R295" s="9"/>
    </row>
    <row r="296" spans="2:25" x14ac:dyDescent="0.25">
      <c r="B296" s="21">
        <v>1</v>
      </c>
      <c r="C296" s="21">
        <v>2</v>
      </c>
      <c r="D296" s="21">
        <v>3</v>
      </c>
      <c r="E296" s="24">
        <v>4</v>
      </c>
      <c r="F296" s="23">
        <v>5</v>
      </c>
      <c r="G296" s="24">
        <v>6</v>
      </c>
      <c r="H296" s="31">
        <v>7</v>
      </c>
      <c r="I296" s="21">
        <v>8</v>
      </c>
      <c r="J296" s="21">
        <v>9</v>
      </c>
      <c r="K296" s="21">
        <v>10</v>
      </c>
      <c r="L296" s="24">
        <v>11</v>
      </c>
      <c r="M296" s="23">
        <v>12</v>
      </c>
      <c r="N296" s="21">
        <v>13</v>
      </c>
      <c r="O296" s="24">
        <v>14</v>
      </c>
      <c r="P296" s="31">
        <v>15</v>
      </c>
      <c r="Q296" s="32">
        <v>16</v>
      </c>
      <c r="R296" s="32">
        <v>17</v>
      </c>
    </row>
    <row r="297" spans="2:25" x14ac:dyDescent="0.25">
      <c r="B297" s="194"/>
      <c r="C297" s="195" t="s">
        <v>313</v>
      </c>
      <c r="D297" s="196"/>
      <c r="E297" s="197"/>
      <c r="F297" s="198"/>
      <c r="G297" s="197"/>
      <c r="H297" s="199"/>
      <c r="I297" s="196"/>
      <c r="J297" s="200"/>
      <c r="K297" s="201"/>
      <c r="L297" s="202"/>
      <c r="M297" s="203"/>
      <c r="N297" s="201"/>
      <c r="O297" s="202"/>
      <c r="P297" s="204"/>
      <c r="Q297" s="204"/>
      <c r="R297" s="204"/>
    </row>
    <row r="298" spans="2:25" hidden="1" x14ac:dyDescent="0.25">
      <c r="B298" s="205"/>
      <c r="C298" s="206"/>
      <c r="D298" s="207"/>
      <c r="E298" s="208"/>
      <c r="F298" s="209"/>
      <c r="G298" s="208"/>
      <c r="H298" s="210"/>
      <c r="I298" s="207"/>
      <c r="J298" s="211"/>
      <c r="K298" s="212"/>
      <c r="L298" s="213"/>
      <c r="M298" s="214"/>
      <c r="N298" s="212"/>
      <c r="O298" s="213"/>
      <c r="P298" s="215"/>
      <c r="Q298" s="215"/>
      <c r="R298" s="215"/>
    </row>
    <row r="299" spans="2:25" x14ac:dyDescent="0.25">
      <c r="B299" s="216" t="s">
        <v>314</v>
      </c>
      <c r="C299" s="217"/>
      <c r="D299" s="218">
        <f t="shared" ref="D299:R299" si="90">SUM(D297:D298)</f>
        <v>0</v>
      </c>
      <c r="E299" s="219">
        <f t="shared" si="90"/>
        <v>0</v>
      </c>
      <c r="F299" s="220">
        <f t="shared" si="90"/>
        <v>0</v>
      </c>
      <c r="G299" s="219">
        <f t="shared" si="90"/>
        <v>0</v>
      </c>
      <c r="H299" s="221">
        <f t="shared" si="90"/>
        <v>0</v>
      </c>
      <c r="I299" s="218">
        <f t="shared" si="90"/>
        <v>0</v>
      </c>
      <c r="J299" s="222">
        <f t="shared" si="90"/>
        <v>0</v>
      </c>
      <c r="K299" s="222">
        <f t="shared" si="90"/>
        <v>0</v>
      </c>
      <c r="L299" s="223">
        <f t="shared" si="90"/>
        <v>0</v>
      </c>
      <c r="M299" s="224">
        <f t="shared" si="90"/>
        <v>0</v>
      </c>
      <c r="N299" s="222">
        <f t="shared" si="90"/>
        <v>0</v>
      </c>
      <c r="O299" s="223">
        <f t="shared" si="90"/>
        <v>0</v>
      </c>
      <c r="P299" s="225">
        <f t="shared" si="90"/>
        <v>0</v>
      </c>
      <c r="Q299" s="225">
        <f t="shared" si="90"/>
        <v>0</v>
      </c>
      <c r="R299" s="225">
        <f t="shared" si="90"/>
        <v>0</v>
      </c>
    </row>
    <row r="301" spans="2:25" x14ac:dyDescent="0.25">
      <c r="B301" s="193" t="s">
        <v>315</v>
      </c>
      <c r="C301" s="193"/>
      <c r="D301" s="193"/>
      <c r="E301" s="193"/>
      <c r="F301" s="193"/>
      <c r="G301" s="193"/>
      <c r="H301" s="193"/>
      <c r="I301" s="193"/>
      <c r="J301" s="193"/>
      <c r="K301" s="193"/>
      <c r="L301" s="193"/>
      <c r="M301" s="193"/>
      <c r="N301" s="193"/>
      <c r="O301" s="193"/>
      <c r="P301" s="193"/>
    </row>
    <row r="302" spans="2:25" ht="35.25" customHeight="1" x14ac:dyDescent="0.25">
      <c r="B302" s="5" t="s">
        <v>4</v>
      </c>
      <c r="C302" s="5" t="s">
        <v>5</v>
      </c>
      <c r="D302" s="5" t="s">
        <v>6</v>
      </c>
      <c r="E302" s="26"/>
      <c r="F302" s="8" t="s">
        <v>7</v>
      </c>
      <c r="G302" s="5"/>
      <c r="H302" s="5"/>
      <c r="I302" s="5"/>
      <c r="J302" s="5" t="s">
        <v>310</v>
      </c>
      <c r="K302" s="5" t="s">
        <v>7</v>
      </c>
      <c r="L302" s="26"/>
      <c r="M302" s="25" t="s">
        <v>9</v>
      </c>
      <c r="N302" s="5"/>
      <c r="O302" s="26"/>
      <c r="P302" s="8" t="s">
        <v>10</v>
      </c>
      <c r="Q302" s="9" t="s">
        <v>11</v>
      </c>
      <c r="R302" s="9" t="s">
        <v>12</v>
      </c>
    </row>
    <row r="303" spans="2:25" ht="66" customHeight="1" x14ac:dyDescent="0.25">
      <c r="B303" s="5"/>
      <c r="C303" s="5"/>
      <c r="D303" s="5"/>
      <c r="E303" s="26"/>
      <c r="F303" s="25" t="s">
        <v>15</v>
      </c>
      <c r="G303" s="26"/>
      <c r="H303" s="8" t="s">
        <v>16</v>
      </c>
      <c r="I303" s="5"/>
      <c r="J303" s="5"/>
      <c r="K303" s="5" t="s">
        <v>311</v>
      </c>
      <c r="L303" s="26" t="s">
        <v>16</v>
      </c>
      <c r="M303" s="25" t="s">
        <v>19</v>
      </c>
      <c r="N303" s="5" t="s">
        <v>20</v>
      </c>
      <c r="O303" s="26" t="s">
        <v>21</v>
      </c>
      <c r="P303" s="8"/>
      <c r="Q303" s="9"/>
      <c r="R303" s="9"/>
    </row>
    <row r="304" spans="2:25" ht="30" customHeight="1" x14ac:dyDescent="0.25">
      <c r="B304" s="5"/>
      <c r="C304" s="5"/>
      <c r="D304" s="21" t="s">
        <v>29</v>
      </c>
      <c r="E304" s="24" t="s">
        <v>30</v>
      </c>
      <c r="F304" s="23" t="s">
        <v>29</v>
      </c>
      <c r="G304" s="24" t="s">
        <v>30</v>
      </c>
      <c r="H304" s="31" t="s">
        <v>29</v>
      </c>
      <c r="I304" s="21" t="s">
        <v>30</v>
      </c>
      <c r="J304" s="5"/>
      <c r="K304" s="5"/>
      <c r="L304" s="26"/>
      <c r="M304" s="25"/>
      <c r="N304" s="5"/>
      <c r="O304" s="26"/>
      <c r="P304" s="8"/>
      <c r="Q304" s="9"/>
      <c r="R304" s="9"/>
    </row>
    <row r="305" spans="2:18" x14ac:dyDescent="0.25">
      <c r="B305" s="21">
        <v>1</v>
      </c>
      <c r="C305" s="21">
        <v>2</v>
      </c>
      <c r="D305" s="21">
        <v>3</v>
      </c>
      <c r="E305" s="24">
        <v>4</v>
      </c>
      <c r="F305" s="23">
        <v>5</v>
      </c>
      <c r="G305" s="24">
        <v>6</v>
      </c>
      <c r="H305" s="31">
        <v>7</v>
      </c>
      <c r="I305" s="21">
        <v>8</v>
      </c>
      <c r="J305" s="21">
        <v>9</v>
      </c>
      <c r="K305" s="21">
        <v>10</v>
      </c>
      <c r="L305" s="24">
        <v>11</v>
      </c>
      <c r="M305" s="23">
        <v>12</v>
      </c>
      <c r="N305" s="21">
        <v>13</v>
      </c>
      <c r="O305" s="24">
        <v>14</v>
      </c>
      <c r="P305" s="31">
        <v>15</v>
      </c>
      <c r="Q305" s="32">
        <v>16</v>
      </c>
      <c r="R305" s="32">
        <v>17</v>
      </c>
    </row>
    <row r="306" spans="2:18" x14ac:dyDescent="0.25">
      <c r="B306" s="194"/>
      <c r="C306" s="195" t="s">
        <v>316</v>
      </c>
      <c r="D306" s="196"/>
      <c r="E306" s="197"/>
      <c r="F306" s="198"/>
      <c r="G306" s="197"/>
      <c r="H306" s="199"/>
      <c r="I306" s="196"/>
      <c r="J306" s="200"/>
      <c r="K306" s="201"/>
      <c r="L306" s="202"/>
      <c r="M306" s="203"/>
      <c r="N306" s="201"/>
      <c r="O306" s="202"/>
      <c r="P306" s="204"/>
      <c r="Q306" s="204"/>
      <c r="R306" s="204"/>
    </row>
    <row r="307" spans="2:18" hidden="1" x14ac:dyDescent="0.25">
      <c r="B307" s="205"/>
      <c r="C307" s="206"/>
      <c r="D307" s="207"/>
      <c r="E307" s="208"/>
      <c r="F307" s="209"/>
      <c r="G307" s="208"/>
      <c r="H307" s="210"/>
      <c r="I307" s="207"/>
      <c r="J307" s="212"/>
      <c r="K307" s="212"/>
      <c r="L307" s="213"/>
      <c r="M307" s="214"/>
      <c r="N307" s="212"/>
      <c r="O307" s="213"/>
      <c r="P307" s="215"/>
    </row>
    <row r="308" spans="2:18" x14ac:dyDescent="0.25">
      <c r="B308" s="216" t="s">
        <v>314</v>
      </c>
      <c r="C308" s="217"/>
      <c r="D308" s="218">
        <f t="shared" ref="D308:R308" si="91">SUM(D306:D307)</f>
        <v>0</v>
      </c>
      <c r="E308" s="219">
        <f t="shared" si="91"/>
        <v>0</v>
      </c>
      <c r="F308" s="220">
        <f t="shared" si="91"/>
        <v>0</v>
      </c>
      <c r="G308" s="219">
        <f t="shared" si="91"/>
        <v>0</v>
      </c>
      <c r="H308" s="221">
        <f t="shared" si="91"/>
        <v>0</v>
      </c>
      <c r="I308" s="218">
        <f t="shared" si="91"/>
        <v>0</v>
      </c>
      <c r="J308" s="222">
        <f t="shared" si="91"/>
        <v>0</v>
      </c>
      <c r="K308" s="222">
        <f t="shared" si="91"/>
        <v>0</v>
      </c>
      <c r="L308" s="223">
        <f t="shared" si="91"/>
        <v>0</v>
      </c>
      <c r="M308" s="224">
        <f t="shared" si="91"/>
        <v>0</v>
      </c>
      <c r="N308" s="222">
        <f t="shared" si="91"/>
        <v>0</v>
      </c>
      <c r="O308" s="223">
        <f t="shared" si="91"/>
        <v>0</v>
      </c>
      <c r="P308" s="225">
        <f t="shared" si="91"/>
        <v>0</v>
      </c>
      <c r="Q308" s="225">
        <f t="shared" si="91"/>
        <v>0</v>
      </c>
      <c r="R308" s="225">
        <f t="shared" si="91"/>
        <v>0</v>
      </c>
    </row>
    <row r="311" spans="2:18" x14ac:dyDescent="0.25">
      <c r="B311" s="193" t="s">
        <v>317</v>
      </c>
      <c r="C311" s="193"/>
      <c r="D311" s="193"/>
      <c r="E311" s="193"/>
      <c r="F311" s="193"/>
      <c r="G311" s="193"/>
      <c r="H311" s="193"/>
      <c r="I311" s="193"/>
      <c r="J311" s="193"/>
      <c r="K311" s="193"/>
      <c r="L311" s="193"/>
      <c r="M311" s="193"/>
      <c r="N311" s="193"/>
      <c r="O311" s="193"/>
      <c r="P311" s="193"/>
    </row>
    <row r="312" spans="2:18" ht="30" customHeight="1" x14ac:dyDescent="0.25">
      <c r="B312" s="5" t="s">
        <v>4</v>
      </c>
      <c r="C312" s="5" t="s">
        <v>5</v>
      </c>
      <c r="D312" s="5" t="s">
        <v>6</v>
      </c>
      <c r="E312" s="26"/>
      <c r="F312" s="8" t="s">
        <v>7</v>
      </c>
      <c r="G312" s="5"/>
      <c r="H312" s="5"/>
      <c r="I312" s="5"/>
      <c r="J312" s="5" t="s">
        <v>318</v>
      </c>
      <c r="K312" s="5" t="s">
        <v>7</v>
      </c>
      <c r="L312" s="26"/>
      <c r="M312" s="25" t="s">
        <v>9</v>
      </c>
      <c r="N312" s="5"/>
      <c r="O312" s="26"/>
      <c r="P312" s="8" t="s">
        <v>10</v>
      </c>
      <c r="Q312" s="9" t="s">
        <v>11</v>
      </c>
      <c r="R312" s="9" t="s">
        <v>12</v>
      </c>
    </row>
    <row r="313" spans="2:18" ht="58.5" customHeight="1" x14ac:dyDescent="0.25">
      <c r="B313" s="5"/>
      <c r="C313" s="5"/>
      <c r="D313" s="5"/>
      <c r="E313" s="26"/>
      <c r="F313" s="25" t="s">
        <v>15</v>
      </c>
      <c r="G313" s="26"/>
      <c r="H313" s="8" t="s">
        <v>16</v>
      </c>
      <c r="I313" s="5"/>
      <c r="J313" s="5"/>
      <c r="K313" s="5" t="s">
        <v>17</v>
      </c>
      <c r="L313" s="26" t="s">
        <v>18</v>
      </c>
      <c r="M313" s="25" t="s">
        <v>19</v>
      </c>
      <c r="N313" s="5" t="s">
        <v>20</v>
      </c>
      <c r="O313" s="26" t="s">
        <v>21</v>
      </c>
      <c r="P313" s="8"/>
      <c r="Q313" s="9"/>
      <c r="R313" s="9"/>
    </row>
    <row r="314" spans="2:18" ht="38.25" customHeight="1" x14ac:dyDescent="0.25">
      <c r="B314" s="5"/>
      <c r="C314" s="5"/>
      <c r="D314" s="21" t="s">
        <v>29</v>
      </c>
      <c r="E314" s="24" t="s">
        <v>30</v>
      </c>
      <c r="F314" s="23" t="s">
        <v>29</v>
      </c>
      <c r="G314" s="24" t="s">
        <v>30</v>
      </c>
      <c r="H314" s="31" t="s">
        <v>29</v>
      </c>
      <c r="I314" s="21" t="s">
        <v>30</v>
      </c>
      <c r="J314" s="5"/>
      <c r="K314" s="5"/>
      <c r="L314" s="26"/>
      <c r="M314" s="25"/>
      <c r="N314" s="5"/>
      <c r="O314" s="26"/>
      <c r="P314" s="8"/>
      <c r="Q314" s="9"/>
      <c r="R314" s="9"/>
    </row>
    <row r="315" spans="2:18" x14ac:dyDescent="0.25">
      <c r="B315" s="21">
        <v>1</v>
      </c>
      <c r="C315" s="21">
        <v>2</v>
      </c>
      <c r="D315" s="21">
        <v>3</v>
      </c>
      <c r="E315" s="24">
        <v>4</v>
      </c>
      <c r="F315" s="23">
        <v>5</v>
      </c>
      <c r="G315" s="24">
        <v>6</v>
      </c>
      <c r="H315" s="31">
        <v>7</v>
      </c>
      <c r="I315" s="21">
        <v>8</v>
      </c>
      <c r="J315" s="21">
        <v>9</v>
      </c>
      <c r="K315" s="21">
        <v>10</v>
      </c>
      <c r="L315" s="24">
        <v>11</v>
      </c>
      <c r="M315" s="23">
        <v>12</v>
      </c>
      <c r="N315" s="21">
        <v>13</v>
      </c>
      <c r="O315" s="24">
        <v>14</v>
      </c>
      <c r="P315" s="31">
        <v>15</v>
      </c>
      <c r="Q315" s="32">
        <v>16</v>
      </c>
      <c r="R315" s="32">
        <v>17</v>
      </c>
    </row>
    <row r="316" spans="2:18" x14ac:dyDescent="0.25">
      <c r="B316" s="194"/>
      <c r="C316" s="195" t="s">
        <v>319</v>
      </c>
      <c r="D316" s="196"/>
      <c r="E316" s="197"/>
      <c r="F316" s="198"/>
      <c r="G316" s="197"/>
      <c r="H316" s="199"/>
      <c r="I316" s="196"/>
      <c r="J316" s="200"/>
      <c r="K316" s="201"/>
      <c r="L316" s="202"/>
      <c r="M316" s="203"/>
      <c r="N316" s="201"/>
      <c r="O316" s="202"/>
      <c r="P316" s="204"/>
      <c r="Q316" s="204"/>
      <c r="R316" s="204"/>
    </row>
    <row r="317" spans="2:18" hidden="1" x14ac:dyDescent="0.25">
      <c r="B317" s="205"/>
      <c r="C317" s="206"/>
      <c r="D317" s="207"/>
      <c r="E317" s="208"/>
      <c r="F317" s="209"/>
      <c r="G317" s="208"/>
      <c r="H317" s="210"/>
      <c r="I317" s="207"/>
      <c r="J317" s="212"/>
      <c r="K317" s="212"/>
      <c r="L317" s="213"/>
      <c r="M317" s="214"/>
      <c r="N317" s="212"/>
      <c r="O317" s="213"/>
      <c r="P317" s="215"/>
    </row>
    <row r="318" spans="2:18" x14ac:dyDescent="0.25">
      <c r="B318" s="216" t="s">
        <v>314</v>
      </c>
      <c r="C318" s="217"/>
      <c r="D318" s="218">
        <f t="shared" ref="D318:R318" si="92">SUM(D316:D317)</f>
        <v>0</v>
      </c>
      <c r="E318" s="219">
        <f t="shared" si="92"/>
        <v>0</v>
      </c>
      <c r="F318" s="220">
        <f t="shared" si="92"/>
        <v>0</v>
      </c>
      <c r="G318" s="219">
        <f t="shared" si="92"/>
        <v>0</v>
      </c>
      <c r="H318" s="221">
        <f t="shared" si="92"/>
        <v>0</v>
      </c>
      <c r="I318" s="218">
        <f t="shared" si="92"/>
        <v>0</v>
      </c>
      <c r="J318" s="222">
        <f t="shared" si="92"/>
        <v>0</v>
      </c>
      <c r="K318" s="222">
        <f t="shared" si="92"/>
        <v>0</v>
      </c>
      <c r="L318" s="223">
        <f t="shared" si="92"/>
        <v>0</v>
      </c>
      <c r="M318" s="224">
        <f t="shared" si="92"/>
        <v>0</v>
      </c>
      <c r="N318" s="222">
        <f t="shared" si="92"/>
        <v>0</v>
      </c>
      <c r="O318" s="223">
        <f t="shared" si="92"/>
        <v>0</v>
      </c>
      <c r="P318" s="225">
        <f t="shared" si="92"/>
        <v>0</v>
      </c>
      <c r="Q318" s="225">
        <f t="shared" si="92"/>
        <v>0</v>
      </c>
      <c r="R318" s="225">
        <f t="shared" si="92"/>
        <v>0</v>
      </c>
    </row>
    <row r="320" spans="2:18" x14ac:dyDescent="0.25">
      <c r="B320" s="226" t="s">
        <v>320</v>
      </c>
      <c r="C320" s="226"/>
      <c r="D320" s="226"/>
      <c r="E320" s="226"/>
      <c r="F320" s="226"/>
      <c r="G320" s="226"/>
      <c r="H320" s="226"/>
      <c r="I320" s="226"/>
      <c r="J320" s="226"/>
      <c r="K320" s="226"/>
      <c r="L320" s="226"/>
      <c r="M320" s="226"/>
      <c r="N320" s="226"/>
      <c r="O320" s="226"/>
      <c r="P320" s="226"/>
    </row>
    <row r="321" spans="2:21" ht="33" customHeight="1" x14ac:dyDescent="0.25">
      <c r="B321" s="5" t="s">
        <v>4</v>
      </c>
      <c r="C321" s="5" t="s">
        <v>5</v>
      </c>
      <c r="D321" s="5" t="s">
        <v>6</v>
      </c>
      <c r="E321" s="26"/>
      <c r="F321" s="8" t="s">
        <v>7</v>
      </c>
      <c r="G321" s="5"/>
      <c r="H321" s="5"/>
      <c r="I321" s="5"/>
      <c r="J321" s="5" t="s">
        <v>310</v>
      </c>
      <c r="K321" s="5" t="s">
        <v>7</v>
      </c>
      <c r="L321" s="26"/>
      <c r="M321" s="25" t="s">
        <v>9</v>
      </c>
      <c r="N321" s="5"/>
      <c r="O321" s="26"/>
      <c r="Q321" s="9" t="s">
        <v>321</v>
      </c>
      <c r="R321" s="7" t="s">
        <v>12</v>
      </c>
      <c r="S321" t="s">
        <v>13</v>
      </c>
      <c r="T321" s="227"/>
      <c r="U321" s="228"/>
    </row>
    <row r="322" spans="2:21" ht="57.75" customHeight="1" x14ac:dyDescent="0.25">
      <c r="B322" s="5"/>
      <c r="C322" s="5"/>
      <c r="D322" s="5"/>
      <c r="E322" s="26"/>
      <c r="F322" s="25" t="s">
        <v>15</v>
      </c>
      <c r="G322" s="26"/>
      <c r="H322" s="8" t="s">
        <v>16</v>
      </c>
      <c r="I322" s="5"/>
      <c r="J322" s="5"/>
      <c r="K322" s="5" t="s">
        <v>15</v>
      </c>
      <c r="L322" s="26" t="s">
        <v>16</v>
      </c>
      <c r="M322" s="25" t="s">
        <v>19</v>
      </c>
      <c r="N322" s="5" t="s">
        <v>20</v>
      </c>
      <c r="O322" s="26" t="s">
        <v>21</v>
      </c>
      <c r="P322" s="229" t="s">
        <v>10</v>
      </c>
      <c r="Q322" s="9"/>
      <c r="R322" s="7"/>
      <c r="S322" s="230" t="s">
        <v>22</v>
      </c>
      <c r="T322" s="230" t="s">
        <v>23</v>
      </c>
      <c r="U322" s="230" t="s">
        <v>24</v>
      </c>
    </row>
    <row r="323" spans="2:21" ht="39" customHeight="1" x14ac:dyDescent="0.25">
      <c r="B323" s="5"/>
      <c r="C323" s="5"/>
      <c r="D323" s="21" t="s">
        <v>29</v>
      </c>
      <c r="E323" s="24" t="s">
        <v>30</v>
      </c>
      <c r="F323" s="23" t="s">
        <v>29</v>
      </c>
      <c r="G323" s="24" t="s">
        <v>30</v>
      </c>
      <c r="H323" s="31" t="s">
        <v>29</v>
      </c>
      <c r="I323" s="21" t="s">
        <v>30</v>
      </c>
      <c r="J323" s="5"/>
      <c r="K323" s="5"/>
      <c r="L323" s="26"/>
      <c r="M323" s="25"/>
      <c r="N323" s="5"/>
      <c r="O323" s="26"/>
      <c r="Q323" s="9"/>
      <c r="R323" s="7"/>
      <c r="S323" s="230"/>
      <c r="T323" s="230"/>
      <c r="U323" s="230"/>
    </row>
    <row r="324" spans="2:21" x14ac:dyDescent="0.25">
      <c r="B324" s="21">
        <v>1</v>
      </c>
      <c r="C324" s="21">
        <v>2</v>
      </c>
      <c r="D324" s="21">
        <v>3</v>
      </c>
      <c r="E324" s="24">
        <v>4</v>
      </c>
      <c r="F324" s="23">
        <v>5</v>
      </c>
      <c r="G324" s="24">
        <v>6</v>
      </c>
      <c r="H324" s="31">
        <v>7</v>
      </c>
      <c r="I324" s="21">
        <v>8</v>
      </c>
      <c r="J324" s="21">
        <v>9</v>
      </c>
      <c r="K324" s="21">
        <v>10</v>
      </c>
      <c r="L324" s="24">
        <v>11</v>
      </c>
      <c r="M324" s="23">
        <v>12</v>
      </c>
      <c r="N324" s="21">
        <v>13</v>
      </c>
      <c r="O324" s="24">
        <v>14</v>
      </c>
      <c r="P324" s="31">
        <v>15</v>
      </c>
      <c r="Q324" s="32">
        <v>16</v>
      </c>
      <c r="R324" s="32">
        <v>17</v>
      </c>
      <c r="S324" s="33">
        <v>18</v>
      </c>
      <c r="T324" s="33">
        <v>19</v>
      </c>
      <c r="U324" s="33">
        <v>20</v>
      </c>
    </row>
    <row r="325" spans="2:21" x14ac:dyDescent="0.25">
      <c r="B325" s="231" t="s">
        <v>286</v>
      </c>
      <c r="C325" s="232">
        <v>228</v>
      </c>
      <c r="D325" s="218">
        <f>SUM(D326:D342)</f>
        <v>0</v>
      </c>
      <c r="E325" s="219">
        <f>SUM(E326:E342)</f>
        <v>0</v>
      </c>
      <c r="F325" s="220">
        <f>F326+SUM(F328:F342)</f>
        <v>0</v>
      </c>
      <c r="G325" s="221">
        <f>G326+SUM(G328:G342)</f>
        <v>0</v>
      </c>
      <c r="H325" s="220">
        <f>H326+SUM(H328:H342)</f>
        <v>0</v>
      </c>
      <c r="I325" s="221">
        <f>I326+SUM(I328:I342)</f>
        <v>0</v>
      </c>
      <c r="J325" s="222">
        <f>SUM(J326:J342)</f>
        <v>0</v>
      </c>
      <c r="K325" s="222">
        <f>K326+SUM(K328:K342)</f>
        <v>0</v>
      </c>
      <c r="L325" s="222">
        <f>L326+SUM(L328:L342)</f>
        <v>0</v>
      </c>
      <c r="M325" s="224">
        <f t="shared" ref="M325:U325" si="93">SUM(M326:M342)</f>
        <v>0</v>
      </c>
      <c r="N325" s="222">
        <f t="shared" si="93"/>
        <v>0</v>
      </c>
      <c r="O325" s="223">
        <f t="shared" si="93"/>
        <v>0</v>
      </c>
      <c r="P325" s="225">
        <f t="shared" si="93"/>
        <v>0</v>
      </c>
      <c r="Q325" s="225">
        <f t="shared" si="93"/>
        <v>0</v>
      </c>
      <c r="R325" s="225">
        <f t="shared" si="93"/>
        <v>0</v>
      </c>
      <c r="S325" s="225">
        <f t="shared" si="93"/>
        <v>0</v>
      </c>
      <c r="T325" s="225">
        <f t="shared" si="93"/>
        <v>0</v>
      </c>
      <c r="U325" s="225">
        <f t="shared" si="93"/>
        <v>0</v>
      </c>
    </row>
    <row r="326" spans="2:21" x14ac:dyDescent="0.25">
      <c r="B326" s="41" t="s">
        <v>287</v>
      </c>
      <c r="C326" s="21">
        <v>229</v>
      </c>
      <c r="D326" s="218">
        <f t="shared" ref="D326:U326" si="94">D268</f>
        <v>0</v>
      </c>
      <c r="E326" s="219">
        <f t="shared" si="94"/>
        <v>0</v>
      </c>
      <c r="F326" s="220">
        <f t="shared" si="94"/>
        <v>0</v>
      </c>
      <c r="G326" s="219">
        <f t="shared" si="94"/>
        <v>0</v>
      </c>
      <c r="H326" s="221">
        <f t="shared" si="94"/>
        <v>0</v>
      </c>
      <c r="I326" s="218">
        <f t="shared" si="94"/>
        <v>0</v>
      </c>
      <c r="J326" s="222">
        <f t="shared" si="94"/>
        <v>0</v>
      </c>
      <c r="K326" s="222">
        <f t="shared" si="94"/>
        <v>0</v>
      </c>
      <c r="L326" s="223">
        <f t="shared" si="94"/>
        <v>0</v>
      </c>
      <c r="M326" s="224">
        <f t="shared" si="94"/>
        <v>0</v>
      </c>
      <c r="N326" s="233">
        <f t="shared" si="94"/>
        <v>0</v>
      </c>
      <c r="O326" s="234">
        <f t="shared" si="94"/>
        <v>0</v>
      </c>
      <c r="P326" s="235">
        <f t="shared" si="94"/>
        <v>0</v>
      </c>
      <c r="Q326" s="235">
        <f t="shared" si="94"/>
        <v>0</v>
      </c>
      <c r="R326" s="235">
        <f t="shared" si="94"/>
        <v>0</v>
      </c>
      <c r="S326" s="235">
        <f t="shared" si="94"/>
        <v>0</v>
      </c>
      <c r="T326" s="235">
        <f t="shared" si="94"/>
        <v>0</v>
      </c>
      <c r="U326" s="235">
        <f t="shared" si="94"/>
        <v>0</v>
      </c>
    </row>
    <row r="327" spans="2:21" ht="25.5" x14ac:dyDescent="0.25">
      <c r="B327" s="41" t="s">
        <v>289</v>
      </c>
      <c r="C327" s="21">
        <v>230</v>
      </c>
      <c r="D327" s="218">
        <f t="shared" ref="D327:U328" si="95">D270</f>
        <v>0</v>
      </c>
      <c r="E327" s="219">
        <f t="shared" si="95"/>
        <v>0</v>
      </c>
      <c r="F327" s="236">
        <f t="shared" si="95"/>
        <v>0</v>
      </c>
      <c r="G327" s="237">
        <f t="shared" si="95"/>
        <v>0</v>
      </c>
      <c r="H327" s="238">
        <f t="shared" si="95"/>
        <v>0</v>
      </c>
      <c r="I327" s="239">
        <f t="shared" si="95"/>
        <v>0</v>
      </c>
      <c r="J327" s="222">
        <f t="shared" si="95"/>
        <v>0</v>
      </c>
      <c r="K327" s="239">
        <f t="shared" si="95"/>
        <v>0</v>
      </c>
      <c r="L327" s="237">
        <f t="shared" si="95"/>
        <v>0</v>
      </c>
      <c r="M327" s="224">
        <f t="shared" si="95"/>
        <v>0</v>
      </c>
      <c r="N327" s="233">
        <f t="shared" si="95"/>
        <v>0</v>
      </c>
      <c r="O327" s="234">
        <f t="shared" si="95"/>
        <v>0</v>
      </c>
      <c r="P327" s="235">
        <f t="shared" si="95"/>
        <v>0</v>
      </c>
      <c r="Q327" s="235">
        <f t="shared" si="95"/>
        <v>0</v>
      </c>
      <c r="R327" s="235">
        <f t="shared" si="95"/>
        <v>0</v>
      </c>
      <c r="S327" s="235">
        <f t="shared" si="95"/>
        <v>0</v>
      </c>
      <c r="T327" s="235">
        <f t="shared" si="95"/>
        <v>0</v>
      </c>
      <c r="U327" s="235">
        <f t="shared" si="95"/>
        <v>0</v>
      </c>
    </row>
    <row r="328" spans="2:21" x14ac:dyDescent="0.25">
      <c r="B328" s="41" t="s">
        <v>290</v>
      </c>
      <c r="C328" s="21">
        <v>231</v>
      </c>
      <c r="D328" s="218">
        <f t="shared" si="95"/>
        <v>0</v>
      </c>
      <c r="E328" s="219">
        <f t="shared" si="95"/>
        <v>0</v>
      </c>
      <c r="F328" s="220">
        <f t="shared" si="95"/>
        <v>0</v>
      </c>
      <c r="G328" s="219">
        <f t="shared" si="95"/>
        <v>0</v>
      </c>
      <c r="H328" s="221">
        <f t="shared" si="95"/>
        <v>0</v>
      </c>
      <c r="I328" s="218">
        <f t="shared" si="95"/>
        <v>0</v>
      </c>
      <c r="J328" s="222">
        <f t="shared" si="95"/>
        <v>0</v>
      </c>
      <c r="K328" s="222">
        <f t="shared" si="95"/>
        <v>0</v>
      </c>
      <c r="L328" s="223">
        <f t="shared" si="95"/>
        <v>0</v>
      </c>
      <c r="M328" s="224">
        <f t="shared" si="95"/>
        <v>0</v>
      </c>
      <c r="N328" s="233">
        <f t="shared" si="95"/>
        <v>0</v>
      </c>
      <c r="O328" s="234">
        <f t="shared" si="95"/>
        <v>0</v>
      </c>
      <c r="P328" s="235">
        <f t="shared" si="95"/>
        <v>0</v>
      </c>
      <c r="Q328" s="235">
        <f t="shared" si="95"/>
        <v>0</v>
      </c>
      <c r="R328" s="235">
        <f t="shared" si="95"/>
        <v>0</v>
      </c>
      <c r="S328" s="235">
        <f t="shared" si="95"/>
        <v>0</v>
      </c>
      <c r="T328" s="235">
        <f t="shared" si="95"/>
        <v>0</v>
      </c>
      <c r="U328" s="235">
        <f t="shared" si="95"/>
        <v>0</v>
      </c>
    </row>
    <row r="329" spans="2:21" ht="25.5" x14ac:dyDescent="0.25">
      <c r="B329" s="162" t="s">
        <v>322</v>
      </c>
      <c r="C329" s="21">
        <v>256</v>
      </c>
      <c r="D329" s="240">
        <f t="shared" ref="D329:E342" si="96">F329+H329+S329</f>
        <v>0</v>
      </c>
      <c r="E329" s="241">
        <f t="shared" si="96"/>
        <v>0</v>
      </c>
      <c r="F329" s="209"/>
      <c r="G329" s="208"/>
      <c r="H329" s="210"/>
      <c r="I329" s="207"/>
      <c r="J329" s="211">
        <f t="shared" ref="J329:J342" si="97">K329+L329+U329</f>
        <v>0</v>
      </c>
      <c r="K329" s="212"/>
      <c r="L329" s="213"/>
      <c r="M329" s="214"/>
      <c r="N329" s="242"/>
      <c r="O329" s="243"/>
      <c r="P329" s="244"/>
      <c r="Q329" s="244"/>
      <c r="R329" s="244"/>
      <c r="S329" s="245"/>
      <c r="T329" s="245"/>
      <c r="U329" s="245"/>
    </row>
    <row r="330" spans="2:21" ht="25.5" x14ac:dyDescent="0.25">
      <c r="B330" s="162" t="s">
        <v>323</v>
      </c>
      <c r="C330" s="21">
        <v>257</v>
      </c>
      <c r="D330" s="240">
        <f t="shared" si="96"/>
        <v>0</v>
      </c>
      <c r="E330" s="241">
        <f t="shared" si="96"/>
        <v>0</v>
      </c>
      <c r="F330" s="209"/>
      <c r="G330" s="208"/>
      <c r="H330" s="210"/>
      <c r="I330" s="207"/>
      <c r="J330" s="211">
        <f t="shared" si="97"/>
        <v>0</v>
      </c>
      <c r="K330" s="212"/>
      <c r="L330" s="213"/>
      <c r="M330" s="214"/>
      <c r="N330" s="242"/>
      <c r="O330" s="243"/>
      <c r="P330" s="244"/>
      <c r="Q330" s="244"/>
      <c r="R330" s="244"/>
      <c r="S330" s="245"/>
      <c r="T330" s="245"/>
      <c r="U330" s="245"/>
    </row>
    <row r="331" spans="2:21" x14ac:dyDescent="0.25">
      <c r="B331" s="162" t="s">
        <v>324</v>
      </c>
      <c r="C331" s="21">
        <v>258</v>
      </c>
      <c r="D331" s="240">
        <f t="shared" si="96"/>
        <v>0</v>
      </c>
      <c r="E331" s="241">
        <f t="shared" si="96"/>
        <v>0</v>
      </c>
      <c r="F331" s="209"/>
      <c r="G331" s="208"/>
      <c r="H331" s="210"/>
      <c r="I331" s="207"/>
      <c r="J331" s="211">
        <f t="shared" si="97"/>
        <v>0</v>
      </c>
      <c r="K331" s="212"/>
      <c r="L331" s="213"/>
      <c r="M331" s="214"/>
      <c r="N331" s="242"/>
      <c r="O331" s="243"/>
      <c r="P331" s="244"/>
      <c r="Q331" s="244"/>
      <c r="R331" s="244"/>
      <c r="S331" s="245"/>
      <c r="T331" s="245"/>
      <c r="U331" s="245"/>
    </row>
    <row r="332" spans="2:21" x14ac:dyDescent="0.25">
      <c r="B332" s="162" t="s">
        <v>325</v>
      </c>
      <c r="C332" s="21">
        <v>259</v>
      </c>
      <c r="D332" s="240">
        <f t="shared" si="96"/>
        <v>0</v>
      </c>
      <c r="E332" s="241">
        <f t="shared" si="96"/>
        <v>0</v>
      </c>
      <c r="F332" s="209"/>
      <c r="G332" s="208"/>
      <c r="H332" s="210"/>
      <c r="I332" s="207"/>
      <c r="J332" s="211">
        <f t="shared" si="97"/>
        <v>0</v>
      </c>
      <c r="K332" s="212"/>
      <c r="L332" s="213"/>
      <c r="M332" s="214"/>
      <c r="N332" s="242"/>
      <c r="O332" s="243"/>
      <c r="P332" s="244"/>
      <c r="Q332" s="244"/>
      <c r="R332" s="244"/>
      <c r="S332" s="245"/>
      <c r="T332" s="245"/>
      <c r="U332" s="245"/>
    </row>
    <row r="333" spans="2:21" ht="38.25" x14ac:dyDescent="0.25">
      <c r="B333" s="162" t="s">
        <v>326</v>
      </c>
      <c r="C333" s="21">
        <v>260</v>
      </c>
      <c r="D333" s="240">
        <f t="shared" si="96"/>
        <v>0</v>
      </c>
      <c r="E333" s="241">
        <f t="shared" si="96"/>
        <v>0</v>
      </c>
      <c r="F333" s="209"/>
      <c r="G333" s="208"/>
      <c r="H333" s="210"/>
      <c r="I333" s="207"/>
      <c r="J333" s="211">
        <f t="shared" si="97"/>
        <v>0</v>
      </c>
      <c r="K333" s="212"/>
      <c r="L333" s="213"/>
      <c r="M333" s="214"/>
      <c r="N333" s="242"/>
      <c r="O333" s="243"/>
      <c r="P333" s="244"/>
      <c r="Q333" s="244"/>
      <c r="R333" s="244"/>
      <c r="S333" s="245"/>
      <c r="T333" s="245"/>
      <c r="U333" s="245"/>
    </row>
    <row r="334" spans="2:21" ht="38.25" x14ac:dyDescent="0.25">
      <c r="B334" s="162" t="s">
        <v>327</v>
      </c>
      <c r="C334" s="21">
        <v>261</v>
      </c>
      <c r="D334" s="240">
        <f t="shared" si="96"/>
        <v>0</v>
      </c>
      <c r="E334" s="241">
        <f t="shared" si="96"/>
        <v>0</v>
      </c>
      <c r="F334" s="209"/>
      <c r="G334" s="208"/>
      <c r="H334" s="210"/>
      <c r="I334" s="207"/>
      <c r="J334" s="211">
        <f t="shared" si="97"/>
        <v>0</v>
      </c>
      <c r="K334" s="212"/>
      <c r="L334" s="213"/>
      <c r="M334" s="214"/>
      <c r="N334" s="242"/>
      <c r="O334" s="243"/>
      <c r="P334" s="244"/>
      <c r="Q334" s="244"/>
      <c r="R334" s="244"/>
      <c r="S334" s="245"/>
      <c r="T334" s="245"/>
      <c r="U334" s="245"/>
    </row>
    <row r="335" spans="2:21" ht="25.5" x14ac:dyDescent="0.25">
      <c r="B335" s="162" t="s">
        <v>328</v>
      </c>
      <c r="C335" s="21">
        <v>262</v>
      </c>
      <c r="D335" s="240">
        <f t="shared" si="96"/>
        <v>0</v>
      </c>
      <c r="E335" s="241">
        <f t="shared" si="96"/>
        <v>0</v>
      </c>
      <c r="F335" s="209"/>
      <c r="G335" s="208"/>
      <c r="H335" s="210"/>
      <c r="I335" s="207"/>
      <c r="J335" s="211">
        <f t="shared" si="97"/>
        <v>0</v>
      </c>
      <c r="K335" s="212"/>
      <c r="L335" s="213"/>
      <c r="M335" s="214"/>
      <c r="N335" s="242"/>
      <c r="O335" s="243"/>
      <c r="P335" s="244"/>
      <c r="Q335" s="244"/>
      <c r="R335" s="244"/>
      <c r="S335" s="245"/>
      <c r="T335" s="245"/>
      <c r="U335" s="245"/>
    </row>
    <row r="336" spans="2:21" ht="63.75" x14ac:dyDescent="0.25">
      <c r="B336" s="162" t="s">
        <v>329</v>
      </c>
      <c r="C336" s="21">
        <v>263</v>
      </c>
      <c r="D336" s="240">
        <f t="shared" si="96"/>
        <v>0</v>
      </c>
      <c r="E336" s="241">
        <f t="shared" si="96"/>
        <v>0</v>
      </c>
      <c r="F336" s="209"/>
      <c r="G336" s="208"/>
      <c r="H336" s="210"/>
      <c r="I336" s="207"/>
      <c r="J336" s="211">
        <f t="shared" si="97"/>
        <v>0</v>
      </c>
      <c r="K336" s="212"/>
      <c r="L336" s="213"/>
      <c r="M336" s="214"/>
      <c r="N336" s="242"/>
      <c r="O336" s="243"/>
      <c r="P336" s="244"/>
      <c r="Q336" s="244"/>
      <c r="R336" s="244"/>
      <c r="S336" s="245"/>
      <c r="T336" s="245"/>
      <c r="U336" s="245"/>
    </row>
    <row r="337" spans="2:21" ht="25.5" x14ac:dyDescent="0.25">
      <c r="B337" s="162" t="s">
        <v>330</v>
      </c>
      <c r="C337" s="21">
        <v>264</v>
      </c>
      <c r="D337" s="240">
        <f t="shared" si="96"/>
        <v>0</v>
      </c>
      <c r="E337" s="241">
        <f t="shared" si="96"/>
        <v>0</v>
      </c>
      <c r="F337" s="209"/>
      <c r="G337" s="208"/>
      <c r="H337" s="210"/>
      <c r="I337" s="207"/>
      <c r="J337" s="211">
        <f t="shared" si="97"/>
        <v>0</v>
      </c>
      <c r="K337" s="212"/>
      <c r="L337" s="213"/>
      <c r="M337" s="214"/>
      <c r="N337" s="242"/>
      <c r="O337" s="243"/>
      <c r="P337" s="244"/>
      <c r="Q337" s="244"/>
      <c r="R337" s="244"/>
      <c r="S337" s="245"/>
      <c r="T337" s="245"/>
      <c r="U337" s="245"/>
    </row>
    <row r="338" spans="2:21" ht="51" x14ac:dyDescent="0.25">
      <c r="B338" s="162" t="s">
        <v>331</v>
      </c>
      <c r="C338" s="21">
        <v>265</v>
      </c>
      <c r="D338" s="240">
        <f t="shared" si="96"/>
        <v>0</v>
      </c>
      <c r="E338" s="241">
        <f t="shared" si="96"/>
        <v>0</v>
      </c>
      <c r="F338" s="209"/>
      <c r="G338" s="208"/>
      <c r="H338" s="210"/>
      <c r="I338" s="207"/>
      <c r="J338" s="211">
        <f t="shared" si="97"/>
        <v>0</v>
      </c>
      <c r="K338" s="212"/>
      <c r="L338" s="213"/>
      <c r="M338" s="214"/>
      <c r="N338" s="242"/>
      <c r="O338" s="243"/>
      <c r="P338" s="244"/>
      <c r="Q338" s="244"/>
      <c r="R338" s="244"/>
      <c r="S338" s="245"/>
      <c r="T338" s="245"/>
      <c r="U338" s="245"/>
    </row>
    <row r="339" spans="2:21" ht="38.25" x14ac:dyDescent="0.25">
      <c r="B339" s="162" t="s">
        <v>332</v>
      </c>
      <c r="C339" s="21">
        <v>266</v>
      </c>
      <c r="D339" s="240">
        <f t="shared" si="96"/>
        <v>0</v>
      </c>
      <c r="E339" s="241">
        <f t="shared" si="96"/>
        <v>0</v>
      </c>
      <c r="F339" s="209"/>
      <c r="G339" s="208"/>
      <c r="H339" s="210"/>
      <c r="I339" s="207"/>
      <c r="J339" s="211">
        <f t="shared" si="97"/>
        <v>0</v>
      </c>
      <c r="K339" s="212"/>
      <c r="L339" s="213"/>
      <c r="M339" s="214"/>
      <c r="N339" s="242"/>
      <c r="O339" s="243"/>
      <c r="P339" s="244"/>
      <c r="Q339" s="244"/>
      <c r="R339" s="244"/>
      <c r="S339" s="245"/>
      <c r="T339" s="245"/>
      <c r="U339" s="245"/>
    </row>
    <row r="340" spans="2:21" ht="103.5" customHeight="1" x14ac:dyDescent="0.25">
      <c r="B340" s="162" t="s">
        <v>333</v>
      </c>
      <c r="C340" s="21">
        <v>267</v>
      </c>
      <c r="D340" s="240">
        <f t="shared" si="96"/>
        <v>0</v>
      </c>
      <c r="E340" s="241">
        <f t="shared" si="96"/>
        <v>0</v>
      </c>
      <c r="F340" s="209"/>
      <c r="G340" s="208"/>
      <c r="H340" s="210"/>
      <c r="I340" s="207"/>
      <c r="J340" s="211">
        <f t="shared" si="97"/>
        <v>0</v>
      </c>
      <c r="K340" s="212"/>
      <c r="L340" s="213"/>
      <c r="M340" s="214"/>
      <c r="N340" s="242"/>
      <c r="O340" s="243"/>
      <c r="P340" s="244"/>
      <c r="Q340" s="244"/>
      <c r="R340" s="244"/>
      <c r="S340" s="245"/>
      <c r="T340" s="245"/>
      <c r="U340" s="245"/>
    </row>
    <row r="341" spans="2:21" x14ac:dyDescent="0.25">
      <c r="B341" s="162" t="s">
        <v>334</v>
      </c>
      <c r="C341" s="21">
        <v>268</v>
      </c>
      <c r="D341" s="240">
        <f t="shared" si="96"/>
        <v>0</v>
      </c>
      <c r="E341" s="241">
        <f t="shared" si="96"/>
        <v>0</v>
      </c>
      <c r="F341" s="209"/>
      <c r="G341" s="208"/>
      <c r="H341" s="210"/>
      <c r="I341" s="207"/>
      <c r="J341" s="211">
        <f t="shared" si="97"/>
        <v>0</v>
      </c>
      <c r="K341" s="212"/>
      <c r="L341" s="213"/>
      <c r="M341" s="214"/>
      <c r="N341" s="242"/>
      <c r="O341" s="243"/>
      <c r="P341" s="244"/>
      <c r="Q341" s="244"/>
      <c r="R341" s="244"/>
      <c r="S341" s="245"/>
      <c r="T341" s="245"/>
      <c r="U341" s="245"/>
    </row>
    <row r="342" spans="2:21" x14ac:dyDescent="0.25">
      <c r="B342" s="162" t="s">
        <v>335</v>
      </c>
      <c r="C342" s="21">
        <v>269</v>
      </c>
      <c r="D342" s="240">
        <f t="shared" si="96"/>
        <v>0</v>
      </c>
      <c r="E342" s="241">
        <f t="shared" si="96"/>
        <v>0</v>
      </c>
      <c r="F342" s="209"/>
      <c r="G342" s="208"/>
      <c r="H342" s="210"/>
      <c r="I342" s="207"/>
      <c r="J342" s="211">
        <f t="shared" si="97"/>
        <v>0</v>
      </c>
      <c r="K342" s="212"/>
      <c r="L342" s="213"/>
      <c r="M342" s="214"/>
      <c r="N342" s="242"/>
      <c r="O342" s="243"/>
      <c r="P342" s="244"/>
      <c r="Q342" s="244"/>
      <c r="R342" s="244"/>
      <c r="S342" s="245"/>
      <c r="T342" s="245"/>
      <c r="U342" s="245"/>
    </row>
    <row r="343" spans="2:21" x14ac:dyDescent="0.25">
      <c r="B343" s="246"/>
      <c r="C343" s="246"/>
      <c r="D343" s="246"/>
      <c r="E343" s="246"/>
      <c r="F343" s="246"/>
      <c r="G343" s="246"/>
      <c r="H343" s="246"/>
      <c r="I343" s="246"/>
      <c r="J343" s="246"/>
      <c r="K343" s="246"/>
      <c r="L343" s="246"/>
    </row>
    <row r="345" spans="2:21" x14ac:dyDescent="0.25">
      <c r="B345" s="193" t="s">
        <v>336</v>
      </c>
      <c r="C345" s="193"/>
      <c r="D345" s="193"/>
      <c r="E345" s="193"/>
      <c r="F345" s="193"/>
      <c r="G345" s="193"/>
      <c r="H345" s="193"/>
      <c r="I345" s="193"/>
      <c r="J345" s="193"/>
      <c r="K345" s="193"/>
      <c r="L345" s="193"/>
      <c r="M345" s="193"/>
      <c r="N345" s="193"/>
      <c r="O345" s="193"/>
      <c r="P345" s="193"/>
    </row>
    <row r="346" spans="2:21" ht="33" customHeight="1" x14ac:dyDescent="0.25">
      <c r="B346" s="5" t="s">
        <v>337</v>
      </c>
      <c r="C346" s="5" t="s">
        <v>5</v>
      </c>
      <c r="D346" s="5" t="s">
        <v>6</v>
      </c>
      <c r="E346" s="26"/>
      <c r="F346" s="8" t="s">
        <v>7</v>
      </c>
      <c r="G346" s="5"/>
      <c r="H346" s="5"/>
      <c r="I346" s="5"/>
      <c r="J346" s="5" t="s">
        <v>310</v>
      </c>
      <c r="K346" s="5" t="s">
        <v>7</v>
      </c>
      <c r="L346" s="26"/>
      <c r="M346" s="25" t="s">
        <v>9</v>
      </c>
      <c r="N346" s="5"/>
      <c r="O346" s="26"/>
      <c r="P346" s="8" t="s">
        <v>10</v>
      </c>
      <c r="Q346" s="9" t="s">
        <v>11</v>
      </c>
      <c r="R346" s="9" t="s">
        <v>12</v>
      </c>
    </row>
    <row r="347" spans="2:21" ht="63.75" customHeight="1" x14ac:dyDescent="0.25">
      <c r="B347" s="5"/>
      <c r="C347" s="5"/>
      <c r="D347" s="5"/>
      <c r="E347" s="26"/>
      <c r="F347" s="25" t="s">
        <v>15</v>
      </c>
      <c r="G347" s="26"/>
      <c r="H347" s="8" t="s">
        <v>16</v>
      </c>
      <c r="I347" s="5"/>
      <c r="J347" s="5"/>
      <c r="K347" s="5" t="s">
        <v>15</v>
      </c>
      <c r="L347" s="26" t="s">
        <v>16</v>
      </c>
      <c r="M347" s="25" t="s">
        <v>19</v>
      </c>
      <c r="N347" s="5" t="s">
        <v>20</v>
      </c>
      <c r="O347" s="26" t="s">
        <v>21</v>
      </c>
      <c r="P347" s="8"/>
      <c r="Q347" s="9"/>
      <c r="R347" s="9"/>
    </row>
    <row r="348" spans="2:21" ht="36" customHeight="1" x14ac:dyDescent="0.25">
      <c r="B348" s="5"/>
      <c r="C348" s="5"/>
      <c r="D348" s="21" t="s">
        <v>29</v>
      </c>
      <c r="E348" s="24" t="s">
        <v>30</v>
      </c>
      <c r="F348" s="23" t="s">
        <v>29</v>
      </c>
      <c r="G348" s="24" t="s">
        <v>30</v>
      </c>
      <c r="H348" s="31" t="s">
        <v>29</v>
      </c>
      <c r="I348" s="21" t="s">
        <v>30</v>
      </c>
      <c r="J348" s="5"/>
      <c r="K348" s="5"/>
      <c r="L348" s="26"/>
      <c r="M348" s="25"/>
      <c r="N348" s="5"/>
      <c r="O348" s="26"/>
      <c r="P348" s="8"/>
      <c r="Q348" s="9"/>
      <c r="R348" s="9"/>
    </row>
    <row r="349" spans="2:21" x14ac:dyDescent="0.25">
      <c r="B349" s="21">
        <v>1</v>
      </c>
      <c r="C349" s="21">
        <v>2</v>
      </c>
      <c r="D349" s="21">
        <v>3</v>
      </c>
      <c r="E349" s="24">
        <v>4</v>
      </c>
      <c r="F349" s="23">
        <v>5</v>
      </c>
      <c r="G349" s="24">
        <v>6</v>
      </c>
      <c r="H349" s="31">
        <v>7</v>
      </c>
      <c r="I349" s="21">
        <v>8</v>
      </c>
      <c r="J349" s="21">
        <v>9</v>
      </c>
      <c r="K349" s="21">
        <v>10</v>
      </c>
      <c r="L349" s="24">
        <v>11</v>
      </c>
      <c r="M349" s="23">
        <v>12</v>
      </c>
      <c r="N349" s="21">
        <v>13</v>
      </c>
      <c r="O349" s="24">
        <v>14</v>
      </c>
      <c r="P349" s="31">
        <v>15</v>
      </c>
      <c r="Q349" s="32">
        <v>16</v>
      </c>
      <c r="R349" s="32">
        <v>17</v>
      </c>
    </row>
    <row r="350" spans="2:21" x14ac:dyDescent="0.25">
      <c r="B350" s="247"/>
      <c r="C350" s="248" t="s">
        <v>338</v>
      </c>
      <c r="D350" s="196"/>
      <c r="E350" s="197"/>
      <c r="F350" s="198"/>
      <c r="G350" s="197"/>
      <c r="H350" s="199"/>
      <c r="I350" s="196"/>
      <c r="J350" s="200"/>
      <c r="K350" s="201"/>
      <c r="L350" s="202"/>
      <c r="M350" s="203"/>
      <c r="N350" s="249"/>
      <c r="O350" s="250"/>
      <c r="P350" s="251"/>
      <c r="Q350" s="251"/>
      <c r="R350" s="251"/>
    </row>
    <row r="351" spans="2:21" hidden="1" x14ac:dyDescent="0.25">
      <c r="B351" s="252"/>
      <c r="C351" s="253" t="s">
        <v>338</v>
      </c>
      <c r="D351" s="207"/>
      <c r="E351" s="208"/>
      <c r="F351" s="209"/>
      <c r="G351" s="208"/>
      <c r="H351" s="210"/>
      <c r="I351" s="207"/>
      <c r="J351" s="212"/>
      <c r="K351" s="212"/>
      <c r="L351" s="213"/>
      <c r="M351" s="214"/>
      <c r="N351" s="242"/>
      <c r="O351" s="243"/>
      <c r="P351" s="244"/>
      <c r="Q351" s="244"/>
      <c r="R351" s="244"/>
    </row>
    <row r="352" spans="2:21" x14ac:dyDescent="0.25">
      <c r="B352" s="216" t="s">
        <v>314</v>
      </c>
      <c r="C352" s="217"/>
      <c r="D352" s="218">
        <f t="shared" ref="D352:R352" si="98">SUM(D350:D351)</f>
        <v>0</v>
      </c>
      <c r="E352" s="219">
        <f t="shared" si="98"/>
        <v>0</v>
      </c>
      <c r="F352" s="220">
        <f t="shared" si="98"/>
        <v>0</v>
      </c>
      <c r="G352" s="219">
        <f t="shared" si="98"/>
        <v>0</v>
      </c>
      <c r="H352" s="221">
        <f t="shared" si="98"/>
        <v>0</v>
      </c>
      <c r="I352" s="218">
        <f t="shared" si="98"/>
        <v>0</v>
      </c>
      <c r="J352" s="222">
        <f t="shared" si="98"/>
        <v>0</v>
      </c>
      <c r="K352" s="222">
        <f t="shared" si="98"/>
        <v>0</v>
      </c>
      <c r="L352" s="223">
        <f t="shared" si="98"/>
        <v>0</v>
      </c>
      <c r="M352" s="224">
        <f t="shared" si="98"/>
        <v>0</v>
      </c>
      <c r="N352" s="222">
        <f t="shared" si="98"/>
        <v>0</v>
      </c>
      <c r="O352" s="223">
        <f t="shared" si="98"/>
        <v>0</v>
      </c>
      <c r="P352" s="225">
        <f t="shared" si="98"/>
        <v>0</v>
      </c>
      <c r="Q352" s="225">
        <f t="shared" si="98"/>
        <v>0</v>
      </c>
      <c r="R352" s="225">
        <f t="shared" si="98"/>
        <v>0</v>
      </c>
    </row>
    <row r="354" spans="2:18" x14ac:dyDescent="0.25">
      <c r="B354" s="193" t="s">
        <v>339</v>
      </c>
      <c r="C354" s="193"/>
      <c r="D354" s="193"/>
      <c r="E354" s="193"/>
      <c r="F354" s="193"/>
      <c r="G354" s="193"/>
      <c r="H354" s="193"/>
      <c r="I354" s="193"/>
      <c r="J354" s="193"/>
      <c r="K354" s="193"/>
      <c r="L354" s="193"/>
      <c r="M354" s="193"/>
      <c r="N354" s="193"/>
      <c r="O354" s="193"/>
      <c r="P354" s="193"/>
    </row>
    <row r="355" spans="2:18" ht="37.5" customHeight="1" x14ac:dyDescent="0.25">
      <c r="B355" s="5" t="s">
        <v>340</v>
      </c>
      <c r="C355" s="5" t="s">
        <v>5</v>
      </c>
      <c r="D355" s="5" t="s">
        <v>6</v>
      </c>
      <c r="E355" s="26"/>
      <c r="F355" s="8" t="s">
        <v>7</v>
      </c>
      <c r="G355" s="5"/>
      <c r="H355" s="5"/>
      <c r="I355" s="5"/>
      <c r="J355" s="5" t="s">
        <v>310</v>
      </c>
      <c r="K355" s="5" t="s">
        <v>7</v>
      </c>
      <c r="L355" s="26"/>
      <c r="M355" s="25" t="s">
        <v>9</v>
      </c>
      <c r="N355" s="5"/>
      <c r="O355" s="26"/>
      <c r="P355" s="8" t="s">
        <v>10</v>
      </c>
      <c r="Q355" s="9" t="s">
        <v>11</v>
      </c>
      <c r="R355" s="9" t="s">
        <v>12</v>
      </c>
    </row>
    <row r="356" spans="2:18" ht="65.25" customHeight="1" x14ac:dyDescent="0.25">
      <c r="B356" s="5"/>
      <c r="C356" s="5"/>
      <c r="D356" s="5"/>
      <c r="E356" s="26"/>
      <c r="F356" s="25" t="s">
        <v>15</v>
      </c>
      <c r="G356" s="26"/>
      <c r="H356" s="8" t="s">
        <v>16</v>
      </c>
      <c r="I356" s="5"/>
      <c r="J356" s="5"/>
      <c r="K356" s="5" t="s">
        <v>15</v>
      </c>
      <c r="L356" s="26" t="s">
        <v>16</v>
      </c>
      <c r="M356" s="25" t="s">
        <v>19</v>
      </c>
      <c r="N356" s="5" t="s">
        <v>20</v>
      </c>
      <c r="O356" s="26" t="s">
        <v>21</v>
      </c>
      <c r="P356" s="8"/>
      <c r="Q356" s="9"/>
      <c r="R356" s="9"/>
    </row>
    <row r="357" spans="2:18" ht="39" customHeight="1" x14ac:dyDescent="0.25">
      <c r="B357" s="5"/>
      <c r="C357" s="5"/>
      <c r="D357" s="21" t="s">
        <v>29</v>
      </c>
      <c r="E357" s="24" t="s">
        <v>30</v>
      </c>
      <c r="F357" s="23" t="s">
        <v>29</v>
      </c>
      <c r="G357" s="24" t="s">
        <v>30</v>
      </c>
      <c r="H357" s="31" t="s">
        <v>29</v>
      </c>
      <c r="I357" s="21" t="s">
        <v>30</v>
      </c>
      <c r="J357" s="5"/>
      <c r="K357" s="5"/>
      <c r="L357" s="26"/>
      <c r="M357" s="25"/>
      <c r="N357" s="5"/>
      <c r="O357" s="26"/>
      <c r="P357" s="8"/>
      <c r="Q357" s="9"/>
      <c r="R357" s="9"/>
    </row>
    <row r="358" spans="2:18" x14ac:dyDescent="0.25">
      <c r="B358" s="21">
        <v>1</v>
      </c>
      <c r="C358" s="21">
        <v>2</v>
      </c>
      <c r="D358" s="21">
        <v>3</v>
      </c>
      <c r="E358" s="24">
        <v>4</v>
      </c>
      <c r="F358" s="23">
        <v>5</v>
      </c>
      <c r="G358" s="24">
        <v>6</v>
      </c>
      <c r="H358" s="31">
        <v>7</v>
      </c>
      <c r="I358" s="21">
        <v>8</v>
      </c>
      <c r="J358" s="21">
        <v>9</v>
      </c>
      <c r="K358" s="21">
        <v>10</v>
      </c>
      <c r="L358" s="24">
        <v>11</v>
      </c>
      <c r="M358" s="23">
        <v>12</v>
      </c>
      <c r="N358" s="21">
        <v>13</v>
      </c>
      <c r="O358" s="24">
        <v>14</v>
      </c>
      <c r="P358" s="31">
        <v>15</v>
      </c>
      <c r="Q358" s="32">
        <v>16</v>
      </c>
      <c r="R358" s="32">
        <v>17</v>
      </c>
    </row>
    <row r="359" spans="2:18" x14ac:dyDescent="0.25">
      <c r="B359" s="247"/>
      <c r="C359" s="248" t="s">
        <v>341</v>
      </c>
      <c r="D359" s="196"/>
      <c r="E359" s="197"/>
      <c r="F359" s="198"/>
      <c r="G359" s="197"/>
      <c r="H359" s="199"/>
      <c r="I359" s="196"/>
      <c r="J359" s="200"/>
      <c r="K359" s="201"/>
      <c r="L359" s="202"/>
      <c r="M359" s="203"/>
      <c r="N359" s="249"/>
      <c r="O359" s="250"/>
      <c r="P359" s="251"/>
      <c r="Q359" s="251"/>
      <c r="R359" s="251"/>
    </row>
    <row r="360" spans="2:18" hidden="1" x14ac:dyDescent="0.25">
      <c r="B360" s="254"/>
      <c r="C360" s="255"/>
      <c r="D360" s="256"/>
      <c r="E360" s="257"/>
      <c r="F360" s="258"/>
      <c r="G360" s="257"/>
      <c r="H360" s="259"/>
      <c r="I360" s="256"/>
      <c r="J360" s="211"/>
      <c r="K360" s="212"/>
      <c r="L360" s="213"/>
      <c r="M360" s="260"/>
      <c r="N360" s="261"/>
      <c r="O360" s="262"/>
      <c r="P360" s="263"/>
      <c r="Q360" s="263"/>
      <c r="R360" s="244"/>
    </row>
    <row r="361" spans="2:18" x14ac:dyDescent="0.25">
      <c r="B361" s="216" t="s">
        <v>314</v>
      </c>
      <c r="C361" s="217"/>
      <c r="D361" s="218">
        <f t="shared" ref="D361:R361" si="99">SUM(D359:D360)</f>
        <v>0</v>
      </c>
      <c r="E361" s="219">
        <f t="shared" si="99"/>
        <v>0</v>
      </c>
      <c r="F361" s="220">
        <f t="shared" si="99"/>
        <v>0</v>
      </c>
      <c r="G361" s="219">
        <f t="shared" si="99"/>
        <v>0</v>
      </c>
      <c r="H361" s="221">
        <f t="shared" si="99"/>
        <v>0</v>
      </c>
      <c r="I361" s="218">
        <f t="shared" si="99"/>
        <v>0</v>
      </c>
      <c r="J361" s="222">
        <f t="shared" si="99"/>
        <v>0</v>
      </c>
      <c r="K361" s="222">
        <f t="shared" si="99"/>
        <v>0</v>
      </c>
      <c r="L361" s="222">
        <f t="shared" si="99"/>
        <v>0</v>
      </c>
      <c r="M361" s="224">
        <f t="shared" si="99"/>
        <v>0</v>
      </c>
      <c r="N361" s="222">
        <f t="shared" si="99"/>
        <v>0</v>
      </c>
      <c r="O361" s="223">
        <f t="shared" si="99"/>
        <v>0</v>
      </c>
      <c r="P361" s="225">
        <f t="shared" si="99"/>
        <v>0</v>
      </c>
      <c r="Q361" s="225">
        <f t="shared" si="99"/>
        <v>0</v>
      </c>
      <c r="R361" s="225">
        <f t="shared" si="99"/>
        <v>0</v>
      </c>
    </row>
    <row r="363" spans="2:18" x14ac:dyDescent="0.25">
      <c r="B363" s="264" t="s">
        <v>342</v>
      </c>
      <c r="C363" s="264"/>
      <c r="D363" s="265"/>
      <c r="E363" s="265"/>
      <c r="F363" s="265"/>
      <c r="G363" s="265"/>
    </row>
    <row r="364" spans="2:18" x14ac:dyDescent="0.25">
      <c r="B364" s="264" t="s">
        <v>343</v>
      </c>
      <c r="C364" s="264"/>
      <c r="D364" s="265"/>
      <c r="E364" s="265"/>
      <c r="F364" s="265"/>
      <c r="G364" s="265"/>
    </row>
    <row r="365" spans="2:18" x14ac:dyDescent="0.25">
      <c r="B365" s="266"/>
      <c r="C365" s="266"/>
      <c r="D365" s="267"/>
      <c r="E365" s="267"/>
      <c r="F365" s="267"/>
      <c r="G365" s="267"/>
    </row>
  </sheetData>
  <mergeCells count="148">
    <mergeCell ref="O356:O357"/>
    <mergeCell ref="B361:C361"/>
    <mergeCell ref="B363:C363"/>
    <mergeCell ref="D363:G363"/>
    <mergeCell ref="B364:C364"/>
    <mergeCell ref="D364:G364"/>
    <mergeCell ref="M355:O355"/>
    <mergeCell ref="P355:P357"/>
    <mergeCell ref="Q355:Q357"/>
    <mergeCell ref="R355:R357"/>
    <mergeCell ref="F356:G356"/>
    <mergeCell ref="H356:I356"/>
    <mergeCell ref="K356:K357"/>
    <mergeCell ref="L356:L357"/>
    <mergeCell ref="M356:M357"/>
    <mergeCell ref="N356:N357"/>
    <mergeCell ref="N347:N348"/>
    <mergeCell ref="O347:O348"/>
    <mergeCell ref="B352:C352"/>
    <mergeCell ref="B354:P354"/>
    <mergeCell ref="B355:B357"/>
    <mergeCell ref="C355:C357"/>
    <mergeCell ref="D355:E356"/>
    <mergeCell ref="F355:I355"/>
    <mergeCell ref="J355:J357"/>
    <mergeCell ref="K355:L355"/>
    <mergeCell ref="K346:L346"/>
    <mergeCell ref="M346:O346"/>
    <mergeCell ref="P346:P348"/>
    <mergeCell ref="Q346:Q348"/>
    <mergeCell ref="R346:R348"/>
    <mergeCell ref="F347:G347"/>
    <mergeCell ref="H347:I347"/>
    <mergeCell ref="K347:K348"/>
    <mergeCell ref="L347:L348"/>
    <mergeCell ref="M347:M348"/>
    <mergeCell ref="S322:S323"/>
    <mergeCell ref="T322:T323"/>
    <mergeCell ref="U322:U323"/>
    <mergeCell ref="B343:L343"/>
    <mergeCell ref="B345:P345"/>
    <mergeCell ref="B346:B348"/>
    <mergeCell ref="C346:C348"/>
    <mergeCell ref="D346:E347"/>
    <mergeCell ref="F346:I346"/>
    <mergeCell ref="J346:J348"/>
    <mergeCell ref="Q321:Q323"/>
    <mergeCell ref="R321:R323"/>
    <mergeCell ref="F322:G322"/>
    <mergeCell ref="H322:I322"/>
    <mergeCell ref="K322:K323"/>
    <mergeCell ref="L322:L323"/>
    <mergeCell ref="M322:M323"/>
    <mergeCell ref="N322:N323"/>
    <mergeCell ref="O322:O323"/>
    <mergeCell ref="B318:C318"/>
    <mergeCell ref="B320:P320"/>
    <mergeCell ref="B321:B323"/>
    <mergeCell ref="C321:C323"/>
    <mergeCell ref="D321:E322"/>
    <mergeCell ref="F321:I321"/>
    <mergeCell ref="J321:J323"/>
    <mergeCell ref="K321:L321"/>
    <mergeCell ref="M321:O321"/>
    <mergeCell ref="Q312:Q314"/>
    <mergeCell ref="R312:R314"/>
    <mergeCell ref="F313:G313"/>
    <mergeCell ref="H313:I313"/>
    <mergeCell ref="K313:K314"/>
    <mergeCell ref="L313:L314"/>
    <mergeCell ref="M313:M314"/>
    <mergeCell ref="N313:N314"/>
    <mergeCell ref="O313:O314"/>
    <mergeCell ref="B308:C308"/>
    <mergeCell ref="B311:P311"/>
    <mergeCell ref="B312:B314"/>
    <mergeCell ref="C312:C314"/>
    <mergeCell ref="D312:E313"/>
    <mergeCell ref="F312:I312"/>
    <mergeCell ref="J312:J314"/>
    <mergeCell ref="K312:L312"/>
    <mergeCell ref="M312:O312"/>
    <mergeCell ref="P312:P314"/>
    <mergeCell ref="Q302:Q304"/>
    <mergeCell ref="R302:R304"/>
    <mergeCell ref="F303:G303"/>
    <mergeCell ref="H303:I303"/>
    <mergeCell ref="K303:K304"/>
    <mergeCell ref="L303:L304"/>
    <mergeCell ref="M303:M304"/>
    <mergeCell ref="N303:N304"/>
    <mergeCell ref="O303:O304"/>
    <mergeCell ref="B299:C299"/>
    <mergeCell ref="B301:P301"/>
    <mergeCell ref="B302:B304"/>
    <mergeCell ref="C302:C304"/>
    <mergeCell ref="D302:E303"/>
    <mergeCell ref="F302:I302"/>
    <mergeCell ref="J302:J304"/>
    <mergeCell ref="K302:L302"/>
    <mergeCell ref="M302:O302"/>
    <mergeCell ref="P302:P304"/>
    <mergeCell ref="P293:P295"/>
    <mergeCell ref="Q293:Q295"/>
    <mergeCell ref="R293:R295"/>
    <mergeCell ref="F294:G294"/>
    <mergeCell ref="H294:I294"/>
    <mergeCell ref="K294:K295"/>
    <mergeCell ref="L294:L295"/>
    <mergeCell ref="M294:M295"/>
    <mergeCell ref="N294:N295"/>
    <mergeCell ref="O294:O295"/>
    <mergeCell ref="Y5:Y6"/>
    <mergeCell ref="B290:P290"/>
    <mergeCell ref="B292:P292"/>
    <mergeCell ref="B293:B295"/>
    <mergeCell ref="C293:C295"/>
    <mergeCell ref="D293:E294"/>
    <mergeCell ref="F293:I293"/>
    <mergeCell ref="J293:J295"/>
    <mergeCell ref="K293:L293"/>
    <mergeCell ref="M293:O293"/>
    <mergeCell ref="S5:S6"/>
    <mergeCell ref="T5:T6"/>
    <mergeCell ref="U5:U6"/>
    <mergeCell ref="V5:V6"/>
    <mergeCell ref="W5:W6"/>
    <mergeCell ref="X5:X6"/>
    <mergeCell ref="P4:P6"/>
    <mergeCell ref="Q4:Q6"/>
    <mergeCell ref="R4:R6"/>
    <mergeCell ref="F5:G5"/>
    <mergeCell ref="H5:I5"/>
    <mergeCell ref="K5:K6"/>
    <mergeCell ref="L5:L6"/>
    <mergeCell ref="M5:M6"/>
    <mergeCell ref="N5:N6"/>
    <mergeCell ref="O5:O6"/>
    <mergeCell ref="B1:P1"/>
    <mergeCell ref="B2:P2"/>
    <mergeCell ref="L3:R3"/>
    <mergeCell ref="B4:B6"/>
    <mergeCell ref="C4:C6"/>
    <mergeCell ref="D4:E5"/>
    <mergeCell ref="F4:I4"/>
    <mergeCell ref="J4:J6"/>
    <mergeCell ref="K4:L4"/>
    <mergeCell ref="M4:O4"/>
  </mergeCells>
  <conditionalFormatting sqref="A4:S4 V4 A260:C260 A203 A5:Y7 K9:U30 K184:R184 K255:R255 K256:U259 K268:U268 K275:U278 K280:U283 K279:R279 K287:R287 K288:Y289 V8:Y30 K185:U202 K171:U175 K170:R170 K163:U169 K162:R162 A82:I83 A81:G81 K82:U83 M81:U81 K85:U86 M84:U84 A85:I86 A84:G84 A88:I89 A87:G87 K88:U89 M87:U87 K91:U99 M90:U90 A90:G90 A129:G129 M129:U129 A8:U8 K272:R274 S274:T274 J117 K101:U128 K100:Y100 A91:I128 V32:Y99 K32:U80 K31:Y31 A9:I80 A176 K177:U183 F177:I177 D176:E177 A177:B179 D178:I179 A180:I202 K205:U254 J176:J203 A261 A205:I259 A204:Y204 V285:Y287 K285:U286 K284:Y284 V270:Y283 K270:U271 K269:Y269 A268:I289 K130:U160 V101:Y160 K161:Y161 A130:I175 V162:Y203 V205:Y268 D261:E261 A262:U267 J205:J261">
    <cfRule type="cellIs" dxfId="34" priority="35" stopIfTrue="1" operator="lessThan">
      <formula>0</formula>
    </cfRule>
  </conditionalFormatting>
  <conditionalFormatting sqref="D260:I260 K260:R260">
    <cfRule type="cellIs" dxfId="33" priority="34" stopIfTrue="1" operator="lessThan">
      <formula>0</formula>
    </cfRule>
  </conditionalFormatting>
  <conditionalFormatting sqref="B203:I203 K203:U203">
    <cfRule type="cellIs" dxfId="32" priority="33" stopIfTrue="1" operator="lessThan">
      <formula>0</formula>
    </cfRule>
  </conditionalFormatting>
  <conditionalFormatting sqref="J82:J83 J85:J86 J88:J89 J118:J128 H117:L117 J91:J116 J9:J80 J268:J289 J130:J175">
    <cfRule type="cellIs" dxfId="31" priority="32" stopIfTrue="1" operator="lessThan">
      <formula>0</formula>
    </cfRule>
  </conditionalFormatting>
  <conditionalFormatting sqref="S184:T184">
    <cfRule type="cellIs" dxfId="30" priority="31" stopIfTrue="1" operator="lessThan">
      <formula>0</formula>
    </cfRule>
  </conditionalFormatting>
  <conditionalFormatting sqref="U184">
    <cfRule type="cellIs" dxfId="29" priority="30" stopIfTrue="1" operator="lessThan">
      <formula>0</formula>
    </cfRule>
  </conditionalFormatting>
  <conditionalFormatting sqref="S255:T255">
    <cfRule type="cellIs" dxfId="28" priority="29" stopIfTrue="1" operator="lessThan">
      <formula>0</formula>
    </cfRule>
  </conditionalFormatting>
  <conditionalFormatting sqref="U255">
    <cfRule type="cellIs" dxfId="27" priority="28" stopIfTrue="1" operator="lessThan">
      <formula>0</formula>
    </cfRule>
  </conditionalFormatting>
  <conditionalFormatting sqref="S260:T260">
    <cfRule type="cellIs" dxfId="26" priority="27" stopIfTrue="1" operator="lessThan">
      <formula>0</formula>
    </cfRule>
  </conditionalFormatting>
  <conditionalFormatting sqref="U260">
    <cfRule type="cellIs" dxfId="25" priority="26" stopIfTrue="1" operator="lessThan">
      <formula>0</formula>
    </cfRule>
  </conditionalFormatting>
  <conditionalFormatting sqref="S273:U273">
    <cfRule type="cellIs" dxfId="24" priority="25" stopIfTrue="1" operator="lessThan">
      <formula>0</formula>
    </cfRule>
  </conditionalFormatting>
  <conditionalFormatting sqref="S279:U279">
    <cfRule type="cellIs" dxfId="23" priority="24" stopIfTrue="1" operator="lessThan">
      <formula>0</formula>
    </cfRule>
  </conditionalFormatting>
  <conditionalFormatting sqref="S287:U287">
    <cfRule type="cellIs" dxfId="22" priority="23" stopIfTrue="1" operator="lessThan">
      <formula>0</formula>
    </cfRule>
  </conditionalFormatting>
  <conditionalFormatting sqref="S170:T170">
    <cfRule type="cellIs" dxfId="21" priority="22" stopIfTrue="1" operator="lessThan">
      <formula>0</formula>
    </cfRule>
  </conditionalFormatting>
  <conditionalFormatting sqref="U170">
    <cfRule type="cellIs" dxfId="20" priority="21" stopIfTrue="1" operator="lessThan">
      <formula>0</formula>
    </cfRule>
  </conditionalFormatting>
  <conditionalFormatting sqref="S162:T162">
    <cfRule type="cellIs" dxfId="19" priority="20" stopIfTrue="1" operator="lessThan">
      <formula>0</formula>
    </cfRule>
  </conditionalFormatting>
  <conditionalFormatting sqref="U162">
    <cfRule type="cellIs" dxfId="18" priority="19" stopIfTrue="1" operator="lessThan">
      <formula>0</formula>
    </cfRule>
  </conditionalFormatting>
  <conditionalFormatting sqref="S272:T272">
    <cfRule type="cellIs" dxfId="17" priority="18" stopIfTrue="1" operator="lessThan">
      <formula>0</formula>
    </cfRule>
  </conditionalFormatting>
  <conditionalFormatting sqref="U272">
    <cfRule type="cellIs" dxfId="16" priority="17" stopIfTrue="1" operator="lessThan">
      <formula>0</formula>
    </cfRule>
  </conditionalFormatting>
  <conditionalFormatting sqref="H81:L81">
    <cfRule type="cellIs" dxfId="15" priority="16" stopIfTrue="1" operator="lessThan">
      <formula>0</formula>
    </cfRule>
  </conditionalFormatting>
  <conditionalFormatting sqref="H84:L84">
    <cfRule type="cellIs" dxfId="14" priority="15" stopIfTrue="1" operator="lessThan">
      <formula>0</formula>
    </cfRule>
  </conditionalFormatting>
  <conditionalFormatting sqref="H87:L87">
    <cfRule type="cellIs" dxfId="13" priority="14" stopIfTrue="1" operator="lessThan">
      <formula>0</formula>
    </cfRule>
  </conditionalFormatting>
  <conditionalFormatting sqref="H90:L90">
    <cfRule type="cellIs" dxfId="12" priority="13" stopIfTrue="1" operator="lessThan">
      <formula>0</formula>
    </cfRule>
  </conditionalFormatting>
  <conditionalFormatting sqref="K129:L129 H129:I129">
    <cfRule type="cellIs" dxfId="11" priority="12" stopIfTrue="1" operator="lessThan">
      <formula>0</formula>
    </cfRule>
  </conditionalFormatting>
  <conditionalFormatting sqref="H129:L129">
    <cfRule type="cellIs" dxfId="10" priority="11" stopIfTrue="1" operator="lessThan">
      <formula>0</formula>
    </cfRule>
  </conditionalFormatting>
  <conditionalFormatting sqref="S322:U324">
    <cfRule type="cellIs" dxfId="9" priority="10" stopIfTrue="1" operator="lessThan">
      <formula>0</formula>
    </cfRule>
  </conditionalFormatting>
  <conditionalFormatting sqref="D175:Y175 V176:Y176">
    <cfRule type="cellIs" dxfId="8" priority="9" stopIfTrue="1" operator="greaterThan">
      <formula>0</formula>
    </cfRule>
  </conditionalFormatting>
  <conditionalFormatting sqref="D146:U146">
    <cfRule type="cellIs" dxfId="7" priority="8" stopIfTrue="1" operator="greaterThan">
      <formula>0</formula>
    </cfRule>
  </conditionalFormatting>
  <conditionalFormatting sqref="B1:R3">
    <cfRule type="cellIs" dxfId="6" priority="7" stopIfTrue="1" operator="lessThan">
      <formula>0</formula>
    </cfRule>
  </conditionalFormatting>
  <conditionalFormatting sqref="U274">
    <cfRule type="cellIs" dxfId="5" priority="6" stopIfTrue="1" operator="lessThan">
      <formula>0</formula>
    </cfRule>
  </conditionalFormatting>
  <conditionalFormatting sqref="B176:C176 M176:R176 C177:C179">
    <cfRule type="cellIs" dxfId="4" priority="5" stopIfTrue="1" operator="lessThan">
      <formula>0</formula>
    </cfRule>
  </conditionalFormatting>
  <conditionalFormatting sqref="S176:U176">
    <cfRule type="cellIs" dxfId="3" priority="2" stopIfTrue="1" operator="lessThan">
      <formula>0</formula>
    </cfRule>
  </conditionalFormatting>
  <conditionalFormatting sqref="F176:I176">
    <cfRule type="cellIs" dxfId="2" priority="4" stopIfTrue="1" operator="lessThan">
      <formula>0</formula>
    </cfRule>
  </conditionalFormatting>
  <conditionalFormatting sqref="K176:L176">
    <cfRule type="cellIs" dxfId="1" priority="3" stopIfTrue="1" operator="lessThan">
      <formula>0</formula>
    </cfRule>
  </conditionalFormatting>
  <conditionalFormatting sqref="B261:C261 F261:I261 K261:U26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5067</vt:i4>
      </vt:variant>
    </vt:vector>
  </HeadingPairs>
  <TitlesOfParts>
    <vt:vector size="5068" baseType="lpstr">
      <vt:lpstr>Основной</vt:lpstr>
      <vt:lpstr>Основной!ID_1171683</vt:lpstr>
      <vt:lpstr>Основной!ID_1171684</vt:lpstr>
      <vt:lpstr>Основной!ID_1171695</vt:lpstr>
      <vt:lpstr>Основной!ID_1171696</vt:lpstr>
      <vt:lpstr>Основной!ID_1171737</vt:lpstr>
      <vt:lpstr>Основной!ID_1171738</vt:lpstr>
      <vt:lpstr>Основной!ID_1171862</vt:lpstr>
      <vt:lpstr>Основной!ID_1171873</vt:lpstr>
      <vt:lpstr>Основной!ID_1171933</vt:lpstr>
      <vt:lpstr>Основной!ID_1171934</vt:lpstr>
      <vt:lpstr>Основной!ID_1172166</vt:lpstr>
      <vt:lpstr>Основной!ID_1172167</vt:lpstr>
      <vt:lpstr>Основной!ID_1172168</vt:lpstr>
      <vt:lpstr>Основной!ID_1172169</vt:lpstr>
      <vt:lpstr>Основной!ID_1172176</vt:lpstr>
      <vt:lpstr>Основной!ID_1172177</vt:lpstr>
      <vt:lpstr>Основной!ID_1172181</vt:lpstr>
      <vt:lpstr>Основной!ID_1172182</vt:lpstr>
      <vt:lpstr>Основной!ID_1172183</vt:lpstr>
      <vt:lpstr>Основной!ID_1172184</vt:lpstr>
      <vt:lpstr>Основной!ID_1172185</vt:lpstr>
      <vt:lpstr>Основной!ID_1172186</vt:lpstr>
      <vt:lpstr>Основной!ID_1172187</vt:lpstr>
      <vt:lpstr>Основной!ID_1172207</vt:lpstr>
      <vt:lpstr>Основной!ID_1172208</vt:lpstr>
      <vt:lpstr>Основной!ID_1172209</vt:lpstr>
      <vt:lpstr>Основной!ID_1172210</vt:lpstr>
      <vt:lpstr>Основной!ID_1172211</vt:lpstr>
      <vt:lpstr>Основной!ID_1172212</vt:lpstr>
      <vt:lpstr>Основной!ID_1172213</vt:lpstr>
      <vt:lpstr>Основной!ID_1172214</vt:lpstr>
      <vt:lpstr>Основной!ID_1172215</vt:lpstr>
      <vt:lpstr>Основной!ID_1173154</vt:lpstr>
      <vt:lpstr>Основной!ID_1173155</vt:lpstr>
      <vt:lpstr>Основной!ID_1173156</vt:lpstr>
      <vt:lpstr>Основной!ID_1173720</vt:lpstr>
      <vt:lpstr>Основной!ID_1173721</vt:lpstr>
      <vt:lpstr>Основной!ID_1173722</vt:lpstr>
      <vt:lpstr>Основной!ID_1173723</vt:lpstr>
      <vt:lpstr>Основной!ID_1173724</vt:lpstr>
      <vt:lpstr>Основной!ID_1173725</vt:lpstr>
      <vt:lpstr>Основной!ID_1173726</vt:lpstr>
      <vt:lpstr>Основной!ID_1173727</vt:lpstr>
      <vt:lpstr>Основной!ID_1173728</vt:lpstr>
      <vt:lpstr>Основной!ID_1173729</vt:lpstr>
      <vt:lpstr>Основной!ID_22145946</vt:lpstr>
      <vt:lpstr>Основной!ID_22145947</vt:lpstr>
      <vt:lpstr>Основной!ID_22145948</vt:lpstr>
      <vt:lpstr>Основной!ID_22145949</vt:lpstr>
      <vt:lpstr>Основной!ID_22145950</vt:lpstr>
      <vt:lpstr>Основной!ID_22145951</vt:lpstr>
      <vt:lpstr>Основной!ID_22145952</vt:lpstr>
      <vt:lpstr>Основной!ID_22145953</vt:lpstr>
      <vt:lpstr>Основной!ID_22145954</vt:lpstr>
      <vt:lpstr>Основной!ID_22145955</vt:lpstr>
      <vt:lpstr>Основной!ID_22145956</vt:lpstr>
      <vt:lpstr>Основной!ID_22145957</vt:lpstr>
      <vt:lpstr>Основной!ID_22145958</vt:lpstr>
      <vt:lpstr>Основной!ID_22145959</vt:lpstr>
      <vt:lpstr>Основной!ID_22145960</vt:lpstr>
      <vt:lpstr>Основной!ID_22145961</vt:lpstr>
      <vt:lpstr>Основной!ID_22145962</vt:lpstr>
      <vt:lpstr>Основной!ID_22145963</vt:lpstr>
      <vt:lpstr>Основной!ID_22145964</vt:lpstr>
      <vt:lpstr>Основной!ID_22145965</vt:lpstr>
      <vt:lpstr>Основной!ID_22145966</vt:lpstr>
      <vt:lpstr>Основной!ID_22145967</vt:lpstr>
      <vt:lpstr>Основной!ID_22145968</vt:lpstr>
      <vt:lpstr>Основной!ID_22145969</vt:lpstr>
      <vt:lpstr>Основной!ID_22145970</vt:lpstr>
      <vt:lpstr>Основной!ID_22145971</vt:lpstr>
      <vt:lpstr>Основной!ID_22145972</vt:lpstr>
      <vt:lpstr>Основной!ID_22145973</vt:lpstr>
      <vt:lpstr>Основной!ID_22145974</vt:lpstr>
      <vt:lpstr>Основной!ID_22145975</vt:lpstr>
      <vt:lpstr>Основной!ID_22145976</vt:lpstr>
      <vt:lpstr>Основной!ID_22145977</vt:lpstr>
      <vt:lpstr>Основной!ID_22145978</vt:lpstr>
      <vt:lpstr>Основной!ID_22145979</vt:lpstr>
      <vt:lpstr>Основной!ID_22145980</vt:lpstr>
      <vt:lpstr>Основной!ID_22145981</vt:lpstr>
      <vt:lpstr>Основной!ID_22145982</vt:lpstr>
      <vt:lpstr>Основной!ID_22145983</vt:lpstr>
      <vt:lpstr>Основной!ID_22145984</vt:lpstr>
      <vt:lpstr>Основной!ID_22145985</vt:lpstr>
      <vt:lpstr>Основной!ID_22145986</vt:lpstr>
      <vt:lpstr>Основной!ID_22145987</vt:lpstr>
      <vt:lpstr>Основной!ID_22145988</vt:lpstr>
      <vt:lpstr>Основной!ID_22145989</vt:lpstr>
      <vt:lpstr>Основной!ID_22145990</vt:lpstr>
      <vt:lpstr>Основной!ID_22145991</vt:lpstr>
      <vt:lpstr>Основной!ID_22145992</vt:lpstr>
      <vt:lpstr>Основной!ID_22145993</vt:lpstr>
      <vt:lpstr>Основной!ID_22145994</vt:lpstr>
      <vt:lpstr>Основной!ID_22145995</vt:lpstr>
      <vt:lpstr>Основной!ID_22145996</vt:lpstr>
      <vt:lpstr>Основной!ID_22145997</vt:lpstr>
      <vt:lpstr>Основной!ID_22145998</vt:lpstr>
      <vt:lpstr>Основной!ID_22145999</vt:lpstr>
      <vt:lpstr>Основной!ID_22146000</vt:lpstr>
      <vt:lpstr>Основной!ID_22146001</vt:lpstr>
      <vt:lpstr>Основной!ID_22146002</vt:lpstr>
      <vt:lpstr>Основной!ID_22146003</vt:lpstr>
      <vt:lpstr>Основной!ID_22146004</vt:lpstr>
      <vt:lpstr>Основной!ID_22146005</vt:lpstr>
      <vt:lpstr>Основной!ID_22146006</vt:lpstr>
      <vt:lpstr>Основной!ID_22146007</vt:lpstr>
      <vt:lpstr>Основной!ID_22146008</vt:lpstr>
      <vt:lpstr>Основной!ID_22146009</vt:lpstr>
      <vt:lpstr>Основной!ID_22146010</vt:lpstr>
      <vt:lpstr>Основной!ID_22146011</vt:lpstr>
      <vt:lpstr>Основной!ID_22146012</vt:lpstr>
      <vt:lpstr>Основной!ID_22146013</vt:lpstr>
      <vt:lpstr>Основной!ID_22146014</vt:lpstr>
      <vt:lpstr>Основной!ID_22146015</vt:lpstr>
      <vt:lpstr>Основной!ID_22146016</vt:lpstr>
      <vt:lpstr>Основной!ID_22146017</vt:lpstr>
      <vt:lpstr>Основной!ID_22146018</vt:lpstr>
      <vt:lpstr>Основной!ID_22146019</vt:lpstr>
      <vt:lpstr>Основной!ID_22146020</vt:lpstr>
      <vt:lpstr>Основной!ID_22146021</vt:lpstr>
      <vt:lpstr>Основной!ID_22146022</vt:lpstr>
      <vt:lpstr>Основной!ID_22146023</vt:lpstr>
      <vt:lpstr>Основной!ID_22146024</vt:lpstr>
      <vt:lpstr>Основной!ID_22146025</vt:lpstr>
      <vt:lpstr>Основной!ID_22146026</vt:lpstr>
      <vt:lpstr>Основной!ID_22146027</vt:lpstr>
      <vt:lpstr>Основной!ID_22146028</vt:lpstr>
      <vt:lpstr>Основной!ID_22146029</vt:lpstr>
      <vt:lpstr>Основной!ID_22146030</vt:lpstr>
      <vt:lpstr>Основной!ID_22146031</vt:lpstr>
      <vt:lpstr>Основной!ID_22146032</vt:lpstr>
      <vt:lpstr>Основной!ID_22146033</vt:lpstr>
      <vt:lpstr>Основной!ID_22146034</vt:lpstr>
      <vt:lpstr>Основной!ID_22146035</vt:lpstr>
      <vt:lpstr>Основной!ID_22146036</vt:lpstr>
      <vt:lpstr>Основной!ID_22146037</vt:lpstr>
      <vt:lpstr>Основной!ID_22146038</vt:lpstr>
      <vt:lpstr>Основной!ID_22146039</vt:lpstr>
      <vt:lpstr>Основной!ID_22146040</vt:lpstr>
      <vt:lpstr>Основной!ID_22146041</vt:lpstr>
      <vt:lpstr>Основной!ID_22146042</vt:lpstr>
      <vt:lpstr>Основной!ID_22146043</vt:lpstr>
      <vt:lpstr>Основной!ID_22146044</vt:lpstr>
      <vt:lpstr>Основной!ID_22146045</vt:lpstr>
      <vt:lpstr>Основной!ID_22146046</vt:lpstr>
      <vt:lpstr>Основной!ID_22146047</vt:lpstr>
      <vt:lpstr>Основной!ID_22146048</vt:lpstr>
      <vt:lpstr>Основной!ID_22146049</vt:lpstr>
      <vt:lpstr>Основной!ID_22146050</vt:lpstr>
      <vt:lpstr>Основной!ID_22146051</vt:lpstr>
      <vt:lpstr>Основной!ID_22146052</vt:lpstr>
      <vt:lpstr>Основной!ID_22146053</vt:lpstr>
      <vt:lpstr>Основной!ID_22146054</vt:lpstr>
      <vt:lpstr>Основной!ID_22146055</vt:lpstr>
      <vt:lpstr>Основной!ID_22146056</vt:lpstr>
      <vt:lpstr>Основной!ID_22146057</vt:lpstr>
      <vt:lpstr>Основной!ID_22146058</vt:lpstr>
      <vt:lpstr>Основной!ID_22146059</vt:lpstr>
      <vt:lpstr>Основной!ID_22146060</vt:lpstr>
      <vt:lpstr>Основной!ID_22146061</vt:lpstr>
      <vt:lpstr>Основной!ID_22146062</vt:lpstr>
      <vt:lpstr>Основной!ID_22146063</vt:lpstr>
      <vt:lpstr>Основной!ID_22146064</vt:lpstr>
      <vt:lpstr>Основной!ID_22146065</vt:lpstr>
      <vt:lpstr>Основной!ID_22146066</vt:lpstr>
      <vt:lpstr>Основной!ID_22146067</vt:lpstr>
      <vt:lpstr>Основной!ID_22146068</vt:lpstr>
      <vt:lpstr>Основной!ID_22146069</vt:lpstr>
      <vt:lpstr>Основной!ID_22146070</vt:lpstr>
      <vt:lpstr>Основной!ID_22146071</vt:lpstr>
      <vt:lpstr>Основной!ID_22146072</vt:lpstr>
      <vt:lpstr>Основной!ID_22146073</vt:lpstr>
      <vt:lpstr>Основной!ID_22146074</vt:lpstr>
      <vt:lpstr>Основной!ID_22146075</vt:lpstr>
      <vt:lpstr>Основной!ID_22146076</vt:lpstr>
      <vt:lpstr>Основной!ID_22146077</vt:lpstr>
      <vt:lpstr>Основной!ID_22146078</vt:lpstr>
      <vt:lpstr>Основной!ID_22146079</vt:lpstr>
      <vt:lpstr>Основной!ID_22146080</vt:lpstr>
      <vt:lpstr>Основной!ID_22146081</vt:lpstr>
      <vt:lpstr>Основной!ID_22146082</vt:lpstr>
      <vt:lpstr>Основной!ID_22146083</vt:lpstr>
      <vt:lpstr>Основной!ID_22146084</vt:lpstr>
      <vt:lpstr>Основной!ID_22146085</vt:lpstr>
      <vt:lpstr>Основной!ID_22146086</vt:lpstr>
      <vt:lpstr>Основной!ID_22146087</vt:lpstr>
      <vt:lpstr>Основной!ID_22146088</vt:lpstr>
      <vt:lpstr>Основной!ID_22146089</vt:lpstr>
      <vt:lpstr>Основной!ID_22146090</vt:lpstr>
      <vt:lpstr>Основной!ID_22146091</vt:lpstr>
      <vt:lpstr>Основной!ID_22146092</vt:lpstr>
      <vt:lpstr>Основной!ID_22146093</vt:lpstr>
      <vt:lpstr>Основной!ID_22146094</vt:lpstr>
      <vt:lpstr>Основной!ID_22146095</vt:lpstr>
      <vt:lpstr>Основной!ID_22146096</vt:lpstr>
      <vt:lpstr>Основной!ID_22146097</vt:lpstr>
      <vt:lpstr>Основной!ID_22146098</vt:lpstr>
      <vt:lpstr>Основной!ID_22146099</vt:lpstr>
      <vt:lpstr>Основной!ID_22146100</vt:lpstr>
      <vt:lpstr>Основной!ID_22146101</vt:lpstr>
      <vt:lpstr>Основной!ID_22146102</vt:lpstr>
      <vt:lpstr>Основной!ID_22146103</vt:lpstr>
      <vt:lpstr>Основной!ID_22146104</vt:lpstr>
      <vt:lpstr>Основной!ID_22146105</vt:lpstr>
      <vt:lpstr>Основной!ID_22146106</vt:lpstr>
      <vt:lpstr>Основной!ID_22146107</vt:lpstr>
      <vt:lpstr>Основной!ID_22146108</vt:lpstr>
      <vt:lpstr>Основной!ID_22146109</vt:lpstr>
      <vt:lpstr>Основной!ID_22146110</vt:lpstr>
      <vt:lpstr>Основной!ID_22146111</vt:lpstr>
      <vt:lpstr>Основной!ID_22146112</vt:lpstr>
      <vt:lpstr>Основной!ID_22146113</vt:lpstr>
      <vt:lpstr>Основной!ID_22146114</vt:lpstr>
      <vt:lpstr>Основной!ID_22146115</vt:lpstr>
      <vt:lpstr>Основной!ID_22146116</vt:lpstr>
      <vt:lpstr>Основной!ID_22146117</vt:lpstr>
      <vt:lpstr>Основной!ID_22146118</vt:lpstr>
      <vt:lpstr>Основной!ID_22146119</vt:lpstr>
      <vt:lpstr>Основной!ID_22146120</vt:lpstr>
      <vt:lpstr>Основной!ID_22146121</vt:lpstr>
      <vt:lpstr>Основной!ID_22146122</vt:lpstr>
      <vt:lpstr>Основной!ID_22146123</vt:lpstr>
      <vt:lpstr>Основной!ID_22146124</vt:lpstr>
      <vt:lpstr>Основной!ID_22146125</vt:lpstr>
      <vt:lpstr>Основной!ID_22146126</vt:lpstr>
      <vt:lpstr>Основной!ID_22146127</vt:lpstr>
      <vt:lpstr>Основной!ID_22146128</vt:lpstr>
      <vt:lpstr>Основной!ID_22146129</vt:lpstr>
      <vt:lpstr>Основной!ID_22146130</vt:lpstr>
      <vt:lpstr>Основной!ID_22146131</vt:lpstr>
      <vt:lpstr>Основной!ID_22146132</vt:lpstr>
      <vt:lpstr>Основной!ID_22146133</vt:lpstr>
      <vt:lpstr>Основной!ID_22146134</vt:lpstr>
      <vt:lpstr>Основной!ID_22146135</vt:lpstr>
      <vt:lpstr>Основной!ID_22146136</vt:lpstr>
      <vt:lpstr>Основной!ID_22146137</vt:lpstr>
      <vt:lpstr>Основной!ID_22146138</vt:lpstr>
      <vt:lpstr>Основной!ID_22146139</vt:lpstr>
      <vt:lpstr>Основной!ID_22146140</vt:lpstr>
      <vt:lpstr>Основной!ID_22146141</vt:lpstr>
      <vt:lpstr>Основной!ID_22146142</vt:lpstr>
      <vt:lpstr>Основной!ID_22146143</vt:lpstr>
      <vt:lpstr>Основной!ID_22146144</vt:lpstr>
      <vt:lpstr>Основной!ID_22146145</vt:lpstr>
      <vt:lpstr>Основной!ID_22146146</vt:lpstr>
      <vt:lpstr>Основной!ID_22146147</vt:lpstr>
      <vt:lpstr>Основной!ID_22146148</vt:lpstr>
      <vt:lpstr>Основной!ID_22146149</vt:lpstr>
      <vt:lpstr>Основной!ID_22146150</vt:lpstr>
      <vt:lpstr>Основной!ID_22146151</vt:lpstr>
      <vt:lpstr>Основной!ID_22146152</vt:lpstr>
      <vt:lpstr>Основной!ID_22146153</vt:lpstr>
      <vt:lpstr>Основной!ID_22146154</vt:lpstr>
      <vt:lpstr>Основной!ID_22146155</vt:lpstr>
      <vt:lpstr>Основной!ID_22146156</vt:lpstr>
      <vt:lpstr>Основной!ID_22146157</vt:lpstr>
      <vt:lpstr>Основной!ID_22146158</vt:lpstr>
      <vt:lpstr>Основной!ID_22146159</vt:lpstr>
      <vt:lpstr>Основной!ID_22146160</vt:lpstr>
      <vt:lpstr>Основной!ID_22146161</vt:lpstr>
      <vt:lpstr>Основной!ID_22146162</vt:lpstr>
      <vt:lpstr>Основной!ID_22146163</vt:lpstr>
      <vt:lpstr>Основной!ID_22146164</vt:lpstr>
      <vt:lpstr>Основной!ID_22146165</vt:lpstr>
      <vt:lpstr>Основной!ID_22146166</vt:lpstr>
      <vt:lpstr>Основной!ID_22146167</vt:lpstr>
      <vt:lpstr>Основной!ID_22146168</vt:lpstr>
      <vt:lpstr>Основной!ID_22146169</vt:lpstr>
      <vt:lpstr>Основной!ID_22146170</vt:lpstr>
      <vt:lpstr>Основной!ID_22146171</vt:lpstr>
      <vt:lpstr>Основной!ID_22146172</vt:lpstr>
      <vt:lpstr>Основной!ID_22146173</vt:lpstr>
      <vt:lpstr>Основной!ID_22146174</vt:lpstr>
      <vt:lpstr>Основной!ID_22146175</vt:lpstr>
      <vt:lpstr>Основной!ID_22146176</vt:lpstr>
      <vt:lpstr>Основной!ID_22146177</vt:lpstr>
      <vt:lpstr>Основной!ID_22146178</vt:lpstr>
      <vt:lpstr>Основной!ID_22146179</vt:lpstr>
      <vt:lpstr>Основной!ID_22146180</vt:lpstr>
      <vt:lpstr>Основной!ID_22146181</vt:lpstr>
      <vt:lpstr>Основной!ID_22146182</vt:lpstr>
      <vt:lpstr>Основной!ID_22146183</vt:lpstr>
      <vt:lpstr>Основной!ID_22146184</vt:lpstr>
      <vt:lpstr>Основной!ID_22146185</vt:lpstr>
      <vt:lpstr>Основной!ID_22146186</vt:lpstr>
      <vt:lpstr>Основной!ID_22146187</vt:lpstr>
      <vt:lpstr>Основной!ID_22146188</vt:lpstr>
      <vt:lpstr>Основной!ID_22146189</vt:lpstr>
      <vt:lpstr>Основной!ID_22146190</vt:lpstr>
      <vt:lpstr>Основной!ID_22146191</vt:lpstr>
      <vt:lpstr>Основной!ID_22146192</vt:lpstr>
      <vt:lpstr>Основной!ID_22146193</vt:lpstr>
      <vt:lpstr>Основной!ID_22146194</vt:lpstr>
      <vt:lpstr>Основной!ID_22146195</vt:lpstr>
      <vt:lpstr>Основной!ID_22146196</vt:lpstr>
      <vt:lpstr>Основной!ID_22146197</vt:lpstr>
      <vt:lpstr>Основной!ID_22146198</vt:lpstr>
      <vt:lpstr>Основной!ID_22146199</vt:lpstr>
      <vt:lpstr>Основной!ID_22146200</vt:lpstr>
      <vt:lpstr>Основной!ID_22146201</vt:lpstr>
      <vt:lpstr>Основной!ID_22146202</vt:lpstr>
      <vt:lpstr>Основной!ID_22146203</vt:lpstr>
      <vt:lpstr>Основной!ID_22146204</vt:lpstr>
      <vt:lpstr>Основной!ID_22146205</vt:lpstr>
      <vt:lpstr>Основной!ID_22146206</vt:lpstr>
      <vt:lpstr>Основной!ID_22146207</vt:lpstr>
      <vt:lpstr>Основной!ID_22146208</vt:lpstr>
      <vt:lpstr>Основной!ID_22146209</vt:lpstr>
      <vt:lpstr>Основной!ID_22146210</vt:lpstr>
      <vt:lpstr>Основной!ID_22146211</vt:lpstr>
      <vt:lpstr>Основной!ID_22146212</vt:lpstr>
      <vt:lpstr>Основной!ID_22146213</vt:lpstr>
      <vt:lpstr>Основной!ID_22146214</vt:lpstr>
      <vt:lpstr>Основной!ID_22146215</vt:lpstr>
      <vt:lpstr>Основной!ID_22146216</vt:lpstr>
      <vt:lpstr>Основной!ID_22146217</vt:lpstr>
      <vt:lpstr>Основной!ID_22146218</vt:lpstr>
      <vt:lpstr>Основной!ID_22146219</vt:lpstr>
      <vt:lpstr>Основной!ID_22146220</vt:lpstr>
      <vt:lpstr>Основной!ID_22146221</vt:lpstr>
      <vt:lpstr>Основной!ID_22146222</vt:lpstr>
      <vt:lpstr>Основной!ID_22146223</vt:lpstr>
      <vt:lpstr>Основной!ID_22146224</vt:lpstr>
      <vt:lpstr>Основной!ID_22146225</vt:lpstr>
      <vt:lpstr>Основной!ID_22146226</vt:lpstr>
      <vt:lpstr>Основной!ID_22146227</vt:lpstr>
      <vt:lpstr>Основной!ID_22146228</vt:lpstr>
      <vt:lpstr>Основной!ID_22146229</vt:lpstr>
      <vt:lpstr>Основной!ID_22146230</vt:lpstr>
      <vt:lpstr>Основной!ID_22146231</vt:lpstr>
      <vt:lpstr>Основной!ID_22146232</vt:lpstr>
      <vt:lpstr>Основной!ID_22146233</vt:lpstr>
      <vt:lpstr>Основной!ID_22146234</vt:lpstr>
      <vt:lpstr>Основной!ID_22146235</vt:lpstr>
      <vt:lpstr>Основной!ID_22146236</vt:lpstr>
      <vt:lpstr>Основной!ID_22146237</vt:lpstr>
      <vt:lpstr>Основной!ID_22146238</vt:lpstr>
      <vt:lpstr>Основной!ID_22146239</vt:lpstr>
      <vt:lpstr>Основной!ID_22146240</vt:lpstr>
      <vt:lpstr>Основной!ID_22146241</vt:lpstr>
      <vt:lpstr>Основной!ID_22146242</vt:lpstr>
      <vt:lpstr>Основной!ID_22146243</vt:lpstr>
      <vt:lpstr>Основной!ID_22146244</vt:lpstr>
      <vt:lpstr>Основной!ID_22146245</vt:lpstr>
      <vt:lpstr>Основной!ID_22146246</vt:lpstr>
      <vt:lpstr>Основной!ID_22146247</vt:lpstr>
      <vt:lpstr>Основной!ID_22146248</vt:lpstr>
      <vt:lpstr>Основной!ID_22146249</vt:lpstr>
      <vt:lpstr>Основной!ID_22146250</vt:lpstr>
      <vt:lpstr>Основной!ID_22146251</vt:lpstr>
      <vt:lpstr>Основной!ID_22146252</vt:lpstr>
      <vt:lpstr>Основной!ID_22146253</vt:lpstr>
      <vt:lpstr>Основной!ID_22146254</vt:lpstr>
      <vt:lpstr>Основной!ID_22146255</vt:lpstr>
      <vt:lpstr>Основной!ID_22146256</vt:lpstr>
      <vt:lpstr>Основной!ID_22146257</vt:lpstr>
      <vt:lpstr>Основной!ID_22146258</vt:lpstr>
      <vt:lpstr>Основной!ID_22146259</vt:lpstr>
      <vt:lpstr>Основной!ID_22146260</vt:lpstr>
      <vt:lpstr>Основной!ID_22146261</vt:lpstr>
      <vt:lpstr>Основной!ID_22146262</vt:lpstr>
      <vt:lpstr>Основной!ID_22146263</vt:lpstr>
      <vt:lpstr>Основной!ID_22146264</vt:lpstr>
      <vt:lpstr>Основной!ID_22146265</vt:lpstr>
      <vt:lpstr>Основной!ID_22146266</vt:lpstr>
      <vt:lpstr>Основной!ID_22146267</vt:lpstr>
      <vt:lpstr>Основной!ID_22146268</vt:lpstr>
      <vt:lpstr>Основной!ID_22146269</vt:lpstr>
      <vt:lpstr>Основной!ID_22146270</vt:lpstr>
      <vt:lpstr>Основной!ID_22146271</vt:lpstr>
      <vt:lpstr>Основной!ID_22146272</vt:lpstr>
      <vt:lpstr>Основной!ID_22146273</vt:lpstr>
      <vt:lpstr>Основной!ID_22146274</vt:lpstr>
      <vt:lpstr>Основной!ID_22146275</vt:lpstr>
      <vt:lpstr>Основной!ID_22146276</vt:lpstr>
      <vt:lpstr>Основной!ID_22146277</vt:lpstr>
      <vt:lpstr>Основной!ID_22146278</vt:lpstr>
      <vt:lpstr>Основной!ID_22146279</vt:lpstr>
      <vt:lpstr>Основной!ID_22146280</vt:lpstr>
      <vt:lpstr>Основной!ID_22146281</vt:lpstr>
      <vt:lpstr>Основной!ID_22146282</vt:lpstr>
      <vt:lpstr>Основной!ID_22146283</vt:lpstr>
      <vt:lpstr>Основной!ID_22146284</vt:lpstr>
      <vt:lpstr>Основной!ID_22146285</vt:lpstr>
      <vt:lpstr>Основной!ID_22146286</vt:lpstr>
      <vt:lpstr>Основной!ID_22146287</vt:lpstr>
      <vt:lpstr>Основной!ID_22146288</vt:lpstr>
      <vt:lpstr>Основной!ID_22146289</vt:lpstr>
      <vt:lpstr>Основной!ID_22146290</vt:lpstr>
      <vt:lpstr>Основной!ID_22146291</vt:lpstr>
      <vt:lpstr>Основной!ID_22146292</vt:lpstr>
      <vt:lpstr>Основной!ID_22146293</vt:lpstr>
      <vt:lpstr>Основной!ID_22146294</vt:lpstr>
      <vt:lpstr>Основной!ID_22146295</vt:lpstr>
      <vt:lpstr>Основной!ID_22146296</vt:lpstr>
      <vt:lpstr>Основной!ID_22146297</vt:lpstr>
      <vt:lpstr>Основной!ID_22146298</vt:lpstr>
      <vt:lpstr>Основной!ID_22146299</vt:lpstr>
      <vt:lpstr>Основной!ID_22146300</vt:lpstr>
      <vt:lpstr>Основной!ID_22146301</vt:lpstr>
      <vt:lpstr>Основной!ID_22146302</vt:lpstr>
      <vt:lpstr>Основной!ID_22146303</vt:lpstr>
      <vt:lpstr>Основной!ID_22146304</vt:lpstr>
      <vt:lpstr>Основной!ID_22146305</vt:lpstr>
      <vt:lpstr>Основной!ID_22146306</vt:lpstr>
      <vt:lpstr>Основной!ID_22146307</vt:lpstr>
      <vt:lpstr>Основной!ID_22146308</vt:lpstr>
      <vt:lpstr>Основной!ID_22146309</vt:lpstr>
      <vt:lpstr>Основной!ID_22146310</vt:lpstr>
      <vt:lpstr>Основной!ID_22146311</vt:lpstr>
      <vt:lpstr>Основной!ID_22146312</vt:lpstr>
      <vt:lpstr>Основной!ID_22146313</vt:lpstr>
      <vt:lpstr>Основной!ID_22146314</vt:lpstr>
      <vt:lpstr>Основной!ID_22146315</vt:lpstr>
      <vt:lpstr>Основной!ID_22146316</vt:lpstr>
      <vt:lpstr>Основной!ID_22146317</vt:lpstr>
      <vt:lpstr>Основной!ID_22146318</vt:lpstr>
      <vt:lpstr>Основной!ID_22146319</vt:lpstr>
      <vt:lpstr>Основной!ID_22146320</vt:lpstr>
      <vt:lpstr>Основной!ID_22146321</vt:lpstr>
      <vt:lpstr>Основной!ID_22146322</vt:lpstr>
      <vt:lpstr>Основной!ID_22146323</vt:lpstr>
      <vt:lpstr>Основной!ID_22146324</vt:lpstr>
      <vt:lpstr>Основной!ID_22146325</vt:lpstr>
      <vt:lpstr>Основной!ID_22146326</vt:lpstr>
      <vt:lpstr>Основной!ID_22146327</vt:lpstr>
      <vt:lpstr>Основной!ID_22146328</vt:lpstr>
      <vt:lpstr>Основной!ID_22146329</vt:lpstr>
      <vt:lpstr>Основной!ID_22146330</vt:lpstr>
      <vt:lpstr>Основной!ID_22146331</vt:lpstr>
      <vt:lpstr>Основной!ID_22146332</vt:lpstr>
      <vt:lpstr>Основной!ID_22146333</vt:lpstr>
      <vt:lpstr>Основной!ID_22146334</vt:lpstr>
      <vt:lpstr>Основной!ID_22146335</vt:lpstr>
      <vt:lpstr>Основной!ID_22146336</vt:lpstr>
      <vt:lpstr>Основной!ID_22146337</vt:lpstr>
      <vt:lpstr>Основной!ID_22146338</vt:lpstr>
      <vt:lpstr>Основной!ID_22146339</vt:lpstr>
      <vt:lpstr>Основной!ID_22146340</vt:lpstr>
      <vt:lpstr>Основной!ID_22146341</vt:lpstr>
      <vt:lpstr>Основной!ID_22146342</vt:lpstr>
      <vt:lpstr>Основной!ID_22146343</vt:lpstr>
      <vt:lpstr>Основной!ID_22146344</vt:lpstr>
      <vt:lpstr>Основной!ID_22146345</vt:lpstr>
      <vt:lpstr>Основной!ID_22146346</vt:lpstr>
      <vt:lpstr>Основной!ID_22146347</vt:lpstr>
      <vt:lpstr>Основной!ID_22146348</vt:lpstr>
      <vt:lpstr>Основной!ID_22146349</vt:lpstr>
      <vt:lpstr>Основной!ID_22146350</vt:lpstr>
      <vt:lpstr>Основной!ID_22146351</vt:lpstr>
      <vt:lpstr>Основной!ID_22146352</vt:lpstr>
      <vt:lpstr>Основной!ID_22146353</vt:lpstr>
      <vt:lpstr>Основной!ID_22146354</vt:lpstr>
      <vt:lpstr>Основной!ID_22146355</vt:lpstr>
      <vt:lpstr>Основной!ID_22146356</vt:lpstr>
      <vt:lpstr>Основной!ID_22146357</vt:lpstr>
      <vt:lpstr>Основной!ID_22146358</vt:lpstr>
      <vt:lpstr>Основной!ID_22146359</vt:lpstr>
      <vt:lpstr>Основной!ID_22146360</vt:lpstr>
      <vt:lpstr>Основной!ID_22146361</vt:lpstr>
      <vt:lpstr>Основной!ID_22146362</vt:lpstr>
      <vt:lpstr>Основной!ID_22146363</vt:lpstr>
      <vt:lpstr>Основной!ID_22146364</vt:lpstr>
      <vt:lpstr>Основной!ID_22146365</vt:lpstr>
      <vt:lpstr>Основной!ID_22146366</vt:lpstr>
      <vt:lpstr>Основной!ID_22146367</vt:lpstr>
      <vt:lpstr>Основной!ID_22146368</vt:lpstr>
      <vt:lpstr>Основной!ID_22146369</vt:lpstr>
      <vt:lpstr>Основной!ID_22146370</vt:lpstr>
      <vt:lpstr>Основной!ID_22146371</vt:lpstr>
      <vt:lpstr>Основной!ID_22146372</vt:lpstr>
      <vt:lpstr>Основной!ID_22146373</vt:lpstr>
      <vt:lpstr>Основной!ID_22146374</vt:lpstr>
      <vt:lpstr>Основной!ID_22146375</vt:lpstr>
      <vt:lpstr>Основной!ID_22146376</vt:lpstr>
      <vt:lpstr>Основной!ID_22146377</vt:lpstr>
      <vt:lpstr>Основной!ID_22146378</vt:lpstr>
      <vt:lpstr>Основной!ID_22146379</vt:lpstr>
      <vt:lpstr>Основной!ID_22146380</vt:lpstr>
      <vt:lpstr>Основной!ID_22146381</vt:lpstr>
      <vt:lpstr>Основной!ID_22146382</vt:lpstr>
      <vt:lpstr>Основной!ID_22146383</vt:lpstr>
      <vt:lpstr>Основной!ID_22146384</vt:lpstr>
      <vt:lpstr>Основной!ID_22146385</vt:lpstr>
      <vt:lpstr>Основной!ID_22146386</vt:lpstr>
      <vt:lpstr>Основной!ID_22146387</vt:lpstr>
      <vt:lpstr>Основной!ID_22146388</vt:lpstr>
      <vt:lpstr>Основной!ID_22146389</vt:lpstr>
      <vt:lpstr>Основной!ID_22146390</vt:lpstr>
      <vt:lpstr>Основной!ID_22146391</vt:lpstr>
      <vt:lpstr>Основной!ID_22146392</vt:lpstr>
      <vt:lpstr>Основной!ID_22146393</vt:lpstr>
      <vt:lpstr>Основной!ID_22146394</vt:lpstr>
      <vt:lpstr>Основной!ID_22146395</vt:lpstr>
      <vt:lpstr>Основной!ID_22146396</vt:lpstr>
      <vt:lpstr>Основной!ID_22146397</vt:lpstr>
      <vt:lpstr>Основной!ID_22146398</vt:lpstr>
      <vt:lpstr>Основной!ID_22146399</vt:lpstr>
      <vt:lpstr>Основной!ID_22146400</vt:lpstr>
      <vt:lpstr>Основной!ID_22146401</vt:lpstr>
      <vt:lpstr>Основной!ID_22146402</vt:lpstr>
      <vt:lpstr>Основной!ID_22146403</vt:lpstr>
      <vt:lpstr>Основной!ID_22146404</vt:lpstr>
      <vt:lpstr>Основной!ID_22146405</vt:lpstr>
      <vt:lpstr>Основной!ID_22146406</vt:lpstr>
      <vt:lpstr>Основной!ID_22146407</vt:lpstr>
      <vt:lpstr>Основной!ID_22146408</vt:lpstr>
      <vt:lpstr>Основной!ID_22146409</vt:lpstr>
      <vt:lpstr>Основной!ID_22146410</vt:lpstr>
      <vt:lpstr>Основной!ID_22146411</vt:lpstr>
      <vt:lpstr>Основной!ID_22146412</vt:lpstr>
      <vt:lpstr>Основной!ID_22146413</vt:lpstr>
      <vt:lpstr>Основной!ID_22146414</vt:lpstr>
      <vt:lpstr>Основной!ID_22146415</vt:lpstr>
      <vt:lpstr>Основной!ID_22146416</vt:lpstr>
      <vt:lpstr>Основной!ID_22146417</vt:lpstr>
      <vt:lpstr>Основной!ID_22146418</vt:lpstr>
      <vt:lpstr>Основной!ID_22146419</vt:lpstr>
      <vt:lpstr>Основной!ID_22146420</vt:lpstr>
      <vt:lpstr>Основной!ID_22146421</vt:lpstr>
      <vt:lpstr>Основной!ID_22146422</vt:lpstr>
      <vt:lpstr>Основной!ID_22146423</vt:lpstr>
      <vt:lpstr>Основной!ID_22146424</vt:lpstr>
      <vt:lpstr>Основной!ID_22146425</vt:lpstr>
      <vt:lpstr>Основной!ID_22146426</vt:lpstr>
      <vt:lpstr>Основной!ID_22146427</vt:lpstr>
      <vt:lpstr>Основной!ID_22146428</vt:lpstr>
      <vt:lpstr>Основной!ID_22146429</vt:lpstr>
      <vt:lpstr>Основной!ID_22146430</vt:lpstr>
      <vt:lpstr>Основной!ID_22146431</vt:lpstr>
      <vt:lpstr>Основной!ID_22146432</vt:lpstr>
      <vt:lpstr>Основной!ID_22146433</vt:lpstr>
      <vt:lpstr>Основной!ID_22146434</vt:lpstr>
      <vt:lpstr>Основной!ID_22146435</vt:lpstr>
      <vt:lpstr>Основной!ID_22146436</vt:lpstr>
      <vt:lpstr>Основной!ID_22146437</vt:lpstr>
      <vt:lpstr>Основной!ID_22146438</vt:lpstr>
      <vt:lpstr>Основной!ID_22146439</vt:lpstr>
      <vt:lpstr>Основной!ID_22146440</vt:lpstr>
      <vt:lpstr>Основной!ID_22146441</vt:lpstr>
      <vt:lpstr>Основной!ID_22146442</vt:lpstr>
      <vt:lpstr>Основной!ID_22146443</vt:lpstr>
      <vt:lpstr>Основной!ID_22146444</vt:lpstr>
      <vt:lpstr>Основной!ID_22146445</vt:lpstr>
      <vt:lpstr>Основной!ID_22146446</vt:lpstr>
      <vt:lpstr>Основной!ID_22146447</vt:lpstr>
      <vt:lpstr>Основной!ID_22146448</vt:lpstr>
      <vt:lpstr>Основной!ID_22146449</vt:lpstr>
      <vt:lpstr>Основной!ID_22146450</vt:lpstr>
      <vt:lpstr>Основной!ID_22146451</vt:lpstr>
      <vt:lpstr>Основной!ID_22146452</vt:lpstr>
      <vt:lpstr>Основной!ID_22146453</vt:lpstr>
      <vt:lpstr>Основной!ID_22146454</vt:lpstr>
      <vt:lpstr>Основной!ID_22146455</vt:lpstr>
      <vt:lpstr>Основной!ID_22146456</vt:lpstr>
      <vt:lpstr>Основной!ID_22146457</vt:lpstr>
      <vt:lpstr>Основной!ID_22146458</vt:lpstr>
      <vt:lpstr>Основной!ID_22146459</vt:lpstr>
      <vt:lpstr>Основной!ID_22146460</vt:lpstr>
      <vt:lpstr>Основной!ID_22146461</vt:lpstr>
      <vt:lpstr>Основной!ID_22146462</vt:lpstr>
      <vt:lpstr>Основной!ID_22146463</vt:lpstr>
      <vt:lpstr>Основной!ID_22146464</vt:lpstr>
      <vt:lpstr>Основной!ID_22146465</vt:lpstr>
      <vt:lpstr>Основной!ID_22146466</vt:lpstr>
      <vt:lpstr>Основной!ID_22146467</vt:lpstr>
      <vt:lpstr>Основной!ID_22146468</vt:lpstr>
      <vt:lpstr>Основной!ID_22146469</vt:lpstr>
      <vt:lpstr>Основной!ID_22146470</vt:lpstr>
      <vt:lpstr>Основной!ID_22146471</vt:lpstr>
      <vt:lpstr>Основной!ID_22146472</vt:lpstr>
      <vt:lpstr>Основной!ID_22146473</vt:lpstr>
      <vt:lpstr>Основной!ID_22146474</vt:lpstr>
      <vt:lpstr>Основной!ID_22146475</vt:lpstr>
      <vt:lpstr>Основной!ID_22146476</vt:lpstr>
      <vt:lpstr>Основной!ID_22146477</vt:lpstr>
      <vt:lpstr>Основной!ID_22146478</vt:lpstr>
      <vt:lpstr>Основной!ID_22146479</vt:lpstr>
      <vt:lpstr>Основной!ID_22146480</vt:lpstr>
      <vt:lpstr>Основной!ID_22146481</vt:lpstr>
      <vt:lpstr>Основной!ID_22146482</vt:lpstr>
      <vt:lpstr>Основной!ID_22146483</vt:lpstr>
      <vt:lpstr>Основной!ID_22146484</vt:lpstr>
      <vt:lpstr>Основной!ID_22146485</vt:lpstr>
      <vt:lpstr>Основной!ID_22146486</vt:lpstr>
      <vt:lpstr>Основной!ID_22146487</vt:lpstr>
      <vt:lpstr>Основной!ID_22146488</vt:lpstr>
      <vt:lpstr>Основной!ID_22146489</vt:lpstr>
      <vt:lpstr>Основной!ID_22146490</vt:lpstr>
      <vt:lpstr>Основной!ID_22146491</vt:lpstr>
      <vt:lpstr>Основной!ID_22146492</vt:lpstr>
      <vt:lpstr>Основной!ID_22146493</vt:lpstr>
      <vt:lpstr>Основной!ID_22146494</vt:lpstr>
      <vt:lpstr>Основной!ID_22146495</vt:lpstr>
      <vt:lpstr>Основной!ID_22146496</vt:lpstr>
      <vt:lpstr>Основной!ID_22146497</vt:lpstr>
      <vt:lpstr>Основной!ID_22146498</vt:lpstr>
      <vt:lpstr>Основной!ID_22146499</vt:lpstr>
      <vt:lpstr>Основной!ID_22146500</vt:lpstr>
      <vt:lpstr>Основной!ID_22146501</vt:lpstr>
      <vt:lpstr>Основной!ID_22146502</vt:lpstr>
      <vt:lpstr>Основной!ID_22146503</vt:lpstr>
      <vt:lpstr>Основной!ID_22146504</vt:lpstr>
      <vt:lpstr>Основной!ID_22146505</vt:lpstr>
      <vt:lpstr>Основной!ID_22146506</vt:lpstr>
      <vt:lpstr>Основной!ID_22146507</vt:lpstr>
      <vt:lpstr>Основной!ID_22146508</vt:lpstr>
      <vt:lpstr>Основной!ID_22146509</vt:lpstr>
      <vt:lpstr>Основной!ID_22146510</vt:lpstr>
      <vt:lpstr>Основной!ID_22146511</vt:lpstr>
      <vt:lpstr>Основной!ID_22146512</vt:lpstr>
      <vt:lpstr>Основной!ID_22146513</vt:lpstr>
      <vt:lpstr>Основной!ID_22146514</vt:lpstr>
      <vt:lpstr>Основной!ID_22146515</vt:lpstr>
      <vt:lpstr>Основной!ID_22146516</vt:lpstr>
      <vt:lpstr>Основной!ID_22146517</vt:lpstr>
      <vt:lpstr>Основной!ID_22146518</vt:lpstr>
      <vt:lpstr>Основной!ID_22146519</vt:lpstr>
      <vt:lpstr>Основной!ID_22146520</vt:lpstr>
      <vt:lpstr>Основной!ID_22146521</vt:lpstr>
      <vt:lpstr>Основной!ID_22146522</vt:lpstr>
      <vt:lpstr>Основной!ID_22146523</vt:lpstr>
      <vt:lpstr>Основной!ID_22146524</vt:lpstr>
      <vt:lpstr>Основной!ID_22146525</vt:lpstr>
      <vt:lpstr>Основной!ID_22146526</vt:lpstr>
      <vt:lpstr>Основной!ID_22146527</vt:lpstr>
      <vt:lpstr>Основной!ID_22146528</vt:lpstr>
      <vt:lpstr>Основной!ID_22146529</vt:lpstr>
      <vt:lpstr>Основной!ID_22146530</vt:lpstr>
      <vt:lpstr>Основной!ID_22146531</vt:lpstr>
      <vt:lpstr>Основной!ID_22146532</vt:lpstr>
      <vt:lpstr>Основной!ID_22146533</vt:lpstr>
      <vt:lpstr>Основной!ID_22146534</vt:lpstr>
      <vt:lpstr>Основной!ID_22146535</vt:lpstr>
      <vt:lpstr>Основной!ID_22146536</vt:lpstr>
      <vt:lpstr>Основной!ID_22146537</vt:lpstr>
      <vt:lpstr>Основной!ID_22146538</vt:lpstr>
      <vt:lpstr>Основной!ID_22146539</vt:lpstr>
      <vt:lpstr>Основной!ID_22146540</vt:lpstr>
      <vt:lpstr>Основной!ID_22146541</vt:lpstr>
      <vt:lpstr>Основной!ID_22146542</vt:lpstr>
      <vt:lpstr>Основной!ID_22146543</vt:lpstr>
      <vt:lpstr>Основной!ID_22146544</vt:lpstr>
      <vt:lpstr>Основной!ID_22146545</vt:lpstr>
      <vt:lpstr>Основной!ID_22146546</vt:lpstr>
      <vt:lpstr>Основной!ID_22146547</vt:lpstr>
      <vt:lpstr>Основной!ID_22146548</vt:lpstr>
      <vt:lpstr>Основной!ID_22146549</vt:lpstr>
      <vt:lpstr>Основной!ID_22146550</vt:lpstr>
      <vt:lpstr>Основной!ID_22146551</vt:lpstr>
      <vt:lpstr>Основной!ID_22146552</vt:lpstr>
      <vt:lpstr>Основной!ID_22146553</vt:lpstr>
      <vt:lpstr>Основной!ID_22146554</vt:lpstr>
      <vt:lpstr>Основной!ID_22146555</vt:lpstr>
      <vt:lpstr>Основной!ID_22146556</vt:lpstr>
      <vt:lpstr>Основной!ID_22146557</vt:lpstr>
      <vt:lpstr>Основной!ID_22146558</vt:lpstr>
      <vt:lpstr>Основной!ID_22146559</vt:lpstr>
      <vt:lpstr>Основной!ID_22146560</vt:lpstr>
      <vt:lpstr>Основной!ID_22146561</vt:lpstr>
      <vt:lpstr>Основной!ID_22146562</vt:lpstr>
      <vt:lpstr>Основной!ID_22146563</vt:lpstr>
      <vt:lpstr>Основной!ID_22146564</vt:lpstr>
      <vt:lpstr>Основной!ID_22146565</vt:lpstr>
      <vt:lpstr>Основной!ID_22146566</vt:lpstr>
      <vt:lpstr>Основной!ID_22146567</vt:lpstr>
      <vt:lpstr>Основной!ID_22146568</vt:lpstr>
      <vt:lpstr>Основной!ID_22146569</vt:lpstr>
      <vt:lpstr>Основной!ID_22146570</vt:lpstr>
      <vt:lpstr>Основной!ID_22146571</vt:lpstr>
      <vt:lpstr>Основной!ID_22146572</vt:lpstr>
      <vt:lpstr>Основной!ID_22146573</vt:lpstr>
      <vt:lpstr>Основной!ID_22146574</vt:lpstr>
      <vt:lpstr>Основной!ID_22146575</vt:lpstr>
      <vt:lpstr>Основной!ID_22146576</vt:lpstr>
      <vt:lpstr>Основной!ID_22146577</vt:lpstr>
      <vt:lpstr>Основной!ID_22146578</vt:lpstr>
      <vt:lpstr>Основной!ID_22146579</vt:lpstr>
      <vt:lpstr>Основной!ID_22146580</vt:lpstr>
      <vt:lpstr>Основной!ID_22146581</vt:lpstr>
      <vt:lpstr>Основной!ID_22146582</vt:lpstr>
      <vt:lpstr>Основной!ID_22146583</vt:lpstr>
      <vt:lpstr>Основной!ID_22146584</vt:lpstr>
      <vt:lpstr>Основной!ID_22146585</vt:lpstr>
      <vt:lpstr>Основной!ID_22146586</vt:lpstr>
      <vt:lpstr>Основной!ID_22146587</vt:lpstr>
      <vt:lpstr>Основной!ID_22146588</vt:lpstr>
      <vt:lpstr>Основной!ID_22146589</vt:lpstr>
      <vt:lpstr>Основной!ID_22146590</vt:lpstr>
      <vt:lpstr>Основной!ID_22146591</vt:lpstr>
      <vt:lpstr>Основной!ID_22146592</vt:lpstr>
      <vt:lpstr>Основной!ID_22146593</vt:lpstr>
      <vt:lpstr>Основной!ID_22146594</vt:lpstr>
      <vt:lpstr>Основной!ID_22146595</vt:lpstr>
      <vt:lpstr>Основной!ID_22146596</vt:lpstr>
      <vt:lpstr>Основной!ID_22146597</vt:lpstr>
      <vt:lpstr>Основной!ID_22146598</vt:lpstr>
      <vt:lpstr>Основной!ID_22146599</vt:lpstr>
      <vt:lpstr>Основной!ID_22146600</vt:lpstr>
      <vt:lpstr>Основной!ID_22146601</vt:lpstr>
      <vt:lpstr>Основной!ID_22146602</vt:lpstr>
      <vt:lpstr>Основной!ID_22146603</vt:lpstr>
      <vt:lpstr>Основной!ID_22146604</vt:lpstr>
      <vt:lpstr>Основной!ID_22146605</vt:lpstr>
      <vt:lpstr>Основной!ID_22146606</vt:lpstr>
      <vt:lpstr>Основной!ID_22146607</vt:lpstr>
      <vt:lpstr>Основной!ID_22146608</vt:lpstr>
      <vt:lpstr>Основной!ID_22146609</vt:lpstr>
      <vt:lpstr>Основной!ID_22146610</vt:lpstr>
      <vt:lpstr>Основной!ID_22146611</vt:lpstr>
      <vt:lpstr>Основной!ID_22146612</vt:lpstr>
      <vt:lpstr>Основной!ID_22146613</vt:lpstr>
      <vt:lpstr>Основной!ID_22146614</vt:lpstr>
      <vt:lpstr>Основной!ID_22146615</vt:lpstr>
      <vt:lpstr>Основной!ID_22146616</vt:lpstr>
      <vt:lpstr>Основной!ID_22146617</vt:lpstr>
      <vt:lpstr>Основной!ID_22146618</vt:lpstr>
      <vt:lpstr>Основной!ID_22146619</vt:lpstr>
      <vt:lpstr>Основной!ID_22146620</vt:lpstr>
      <vt:lpstr>Основной!ID_22146621</vt:lpstr>
      <vt:lpstr>Основной!ID_22146622</vt:lpstr>
      <vt:lpstr>Основной!ID_22146623</vt:lpstr>
      <vt:lpstr>Основной!ID_22146624</vt:lpstr>
      <vt:lpstr>Основной!ID_22146625</vt:lpstr>
      <vt:lpstr>Основной!ID_22146626</vt:lpstr>
      <vt:lpstr>Основной!ID_22146627</vt:lpstr>
      <vt:lpstr>Основной!ID_22146628</vt:lpstr>
      <vt:lpstr>Основной!ID_22146629</vt:lpstr>
      <vt:lpstr>Основной!ID_22146630</vt:lpstr>
      <vt:lpstr>Основной!ID_22146631</vt:lpstr>
      <vt:lpstr>Основной!ID_22146632</vt:lpstr>
      <vt:lpstr>Основной!ID_22146633</vt:lpstr>
      <vt:lpstr>Основной!ID_22146634</vt:lpstr>
      <vt:lpstr>Основной!ID_22146635</vt:lpstr>
      <vt:lpstr>Основной!ID_22146636</vt:lpstr>
      <vt:lpstr>Основной!ID_22146637</vt:lpstr>
      <vt:lpstr>Основной!ID_22146638</vt:lpstr>
      <vt:lpstr>Основной!ID_22146639</vt:lpstr>
      <vt:lpstr>Основной!ID_22146640</vt:lpstr>
      <vt:lpstr>Основной!ID_22146641</vt:lpstr>
      <vt:lpstr>Основной!ID_22146642</vt:lpstr>
      <vt:lpstr>Основной!ID_22146643</vt:lpstr>
      <vt:lpstr>Основной!ID_22146644</vt:lpstr>
      <vt:lpstr>Основной!ID_22146645</vt:lpstr>
      <vt:lpstr>Основной!ID_22146646</vt:lpstr>
      <vt:lpstr>Основной!ID_22146647</vt:lpstr>
      <vt:lpstr>Основной!ID_22146648</vt:lpstr>
      <vt:lpstr>Основной!ID_22146649</vt:lpstr>
      <vt:lpstr>Основной!ID_22146650</vt:lpstr>
      <vt:lpstr>Основной!ID_22146651</vt:lpstr>
      <vt:lpstr>Основной!ID_22146652</vt:lpstr>
      <vt:lpstr>Основной!ID_22146653</vt:lpstr>
      <vt:lpstr>Основной!ID_22146654</vt:lpstr>
      <vt:lpstr>Основной!ID_22146655</vt:lpstr>
      <vt:lpstr>Основной!ID_22146656</vt:lpstr>
      <vt:lpstr>Основной!ID_22146657</vt:lpstr>
      <vt:lpstr>Основной!ID_22146658</vt:lpstr>
      <vt:lpstr>Основной!ID_22146659</vt:lpstr>
      <vt:lpstr>Основной!ID_22146660</vt:lpstr>
      <vt:lpstr>Основной!ID_22146661</vt:lpstr>
      <vt:lpstr>Основной!ID_22146662</vt:lpstr>
      <vt:lpstr>Основной!ID_22146663</vt:lpstr>
      <vt:lpstr>Основной!ID_22146664</vt:lpstr>
      <vt:lpstr>Основной!ID_22146665</vt:lpstr>
      <vt:lpstr>Основной!ID_22146666</vt:lpstr>
      <vt:lpstr>Основной!ID_22146667</vt:lpstr>
      <vt:lpstr>Основной!ID_22146668</vt:lpstr>
      <vt:lpstr>Основной!ID_22146669</vt:lpstr>
      <vt:lpstr>Основной!ID_22146670</vt:lpstr>
      <vt:lpstr>Основной!ID_22146671</vt:lpstr>
      <vt:lpstr>Основной!ID_22146672</vt:lpstr>
      <vt:lpstr>Основной!ID_22146673</vt:lpstr>
      <vt:lpstr>Основной!ID_22146674</vt:lpstr>
      <vt:lpstr>Основной!ID_22146675</vt:lpstr>
      <vt:lpstr>Основной!ID_22146676</vt:lpstr>
      <vt:lpstr>Основной!ID_22146677</vt:lpstr>
      <vt:lpstr>Основной!ID_22146678</vt:lpstr>
      <vt:lpstr>Основной!ID_22146679</vt:lpstr>
      <vt:lpstr>Основной!ID_22146680</vt:lpstr>
      <vt:lpstr>Основной!ID_22146681</vt:lpstr>
      <vt:lpstr>Основной!ID_22146682</vt:lpstr>
      <vt:lpstr>Основной!ID_22146683</vt:lpstr>
      <vt:lpstr>Основной!ID_22146684</vt:lpstr>
      <vt:lpstr>Основной!ID_22146685</vt:lpstr>
      <vt:lpstr>Основной!ID_22146686</vt:lpstr>
      <vt:lpstr>Основной!ID_22146687</vt:lpstr>
      <vt:lpstr>Основной!ID_22146697</vt:lpstr>
      <vt:lpstr>Основной!ID_22146708</vt:lpstr>
      <vt:lpstr>Основной!ID_22146710</vt:lpstr>
      <vt:lpstr>Основной!ID_22146711</vt:lpstr>
      <vt:lpstr>Основной!ID_22146712</vt:lpstr>
      <vt:lpstr>Основной!ID_22146713</vt:lpstr>
      <vt:lpstr>Основной!ID_22146714</vt:lpstr>
      <vt:lpstr>Основной!ID_22146715</vt:lpstr>
      <vt:lpstr>Основной!ID_22146716</vt:lpstr>
      <vt:lpstr>Основной!ID_22146717</vt:lpstr>
      <vt:lpstr>Основной!ID_22146718</vt:lpstr>
      <vt:lpstr>Основной!ID_22146719</vt:lpstr>
      <vt:lpstr>Основной!ID_22146720</vt:lpstr>
      <vt:lpstr>Основной!ID_22146721</vt:lpstr>
      <vt:lpstr>Основной!ID_22146722</vt:lpstr>
      <vt:lpstr>Основной!ID_22146723</vt:lpstr>
      <vt:lpstr>Основной!ID_22146724</vt:lpstr>
      <vt:lpstr>Основной!ID_22146725</vt:lpstr>
      <vt:lpstr>Основной!ID_22146730</vt:lpstr>
      <vt:lpstr>Основной!ID_22146741</vt:lpstr>
      <vt:lpstr>Основной!ID_22146748</vt:lpstr>
      <vt:lpstr>Основной!ID_22146749</vt:lpstr>
      <vt:lpstr>Основной!ID_22146750</vt:lpstr>
      <vt:lpstr>Основной!ID_22146751</vt:lpstr>
      <vt:lpstr>Основной!ID_22146752</vt:lpstr>
      <vt:lpstr>Основной!ID_22146763</vt:lpstr>
      <vt:lpstr>Основной!ID_22146766</vt:lpstr>
      <vt:lpstr>Основной!ID_22146767</vt:lpstr>
      <vt:lpstr>Основной!ID_22146768</vt:lpstr>
      <vt:lpstr>Основной!ID_22146769</vt:lpstr>
      <vt:lpstr>Основной!ID_22146770</vt:lpstr>
      <vt:lpstr>Основной!ID_22146771</vt:lpstr>
      <vt:lpstr>Основной!ID_22146772</vt:lpstr>
      <vt:lpstr>Основной!ID_22146773</vt:lpstr>
      <vt:lpstr>Основной!ID_22146774</vt:lpstr>
      <vt:lpstr>Основной!ID_22146775</vt:lpstr>
      <vt:lpstr>Основной!ID_22146776</vt:lpstr>
      <vt:lpstr>Основной!ID_22146777</vt:lpstr>
      <vt:lpstr>Основной!ID_22146778</vt:lpstr>
      <vt:lpstr>Основной!ID_22146800</vt:lpstr>
      <vt:lpstr>Основной!ID_22146811</vt:lpstr>
      <vt:lpstr>Основной!ID_22146822</vt:lpstr>
      <vt:lpstr>Основной!ID_22146833</vt:lpstr>
      <vt:lpstr>Основной!ID_22146844</vt:lpstr>
      <vt:lpstr>Основной!ID_22146847</vt:lpstr>
      <vt:lpstr>Основной!ID_22146848</vt:lpstr>
      <vt:lpstr>Основной!ID_22146849</vt:lpstr>
      <vt:lpstr>Основной!ID_22146850</vt:lpstr>
      <vt:lpstr>Основной!ID_22146851</vt:lpstr>
      <vt:lpstr>Основной!ID_22146852</vt:lpstr>
      <vt:lpstr>Основной!ID_22146853</vt:lpstr>
      <vt:lpstr>Основной!ID_22146854</vt:lpstr>
      <vt:lpstr>Основной!ID_22146855</vt:lpstr>
      <vt:lpstr>Основной!ID_22146856</vt:lpstr>
      <vt:lpstr>Основной!ID_22146857</vt:lpstr>
      <vt:lpstr>Основной!ID_22146858</vt:lpstr>
      <vt:lpstr>Основной!ID_22146859</vt:lpstr>
      <vt:lpstr>Основной!ID_22146860</vt:lpstr>
      <vt:lpstr>Основной!ID_22146861</vt:lpstr>
      <vt:lpstr>Основной!ID_22146862</vt:lpstr>
      <vt:lpstr>Основной!ID_22146863</vt:lpstr>
      <vt:lpstr>Основной!ID_22146864</vt:lpstr>
      <vt:lpstr>Основной!ID_22146865</vt:lpstr>
      <vt:lpstr>Основной!ID_22146866</vt:lpstr>
      <vt:lpstr>Основной!ID_22146867</vt:lpstr>
      <vt:lpstr>Основной!ID_22146868</vt:lpstr>
      <vt:lpstr>Основной!ID_22146869</vt:lpstr>
      <vt:lpstr>Основной!ID_22146870</vt:lpstr>
      <vt:lpstr>Основной!ID_22146871</vt:lpstr>
      <vt:lpstr>Основной!ID_22146872</vt:lpstr>
      <vt:lpstr>Основной!ID_22146873</vt:lpstr>
      <vt:lpstr>Основной!ID_22146874</vt:lpstr>
      <vt:lpstr>Основной!ID_22146875</vt:lpstr>
      <vt:lpstr>Основной!ID_22146876</vt:lpstr>
      <vt:lpstr>Основной!ID_22146877</vt:lpstr>
      <vt:lpstr>Основной!ID_22146878</vt:lpstr>
      <vt:lpstr>Основной!ID_22146879</vt:lpstr>
      <vt:lpstr>Основной!ID_22146880</vt:lpstr>
      <vt:lpstr>Основной!ID_22146881</vt:lpstr>
      <vt:lpstr>Основной!ID_22146882</vt:lpstr>
      <vt:lpstr>Основной!ID_22146883</vt:lpstr>
      <vt:lpstr>Основной!ID_22146884</vt:lpstr>
      <vt:lpstr>Основной!ID_22146885</vt:lpstr>
      <vt:lpstr>Основной!ID_22146886</vt:lpstr>
      <vt:lpstr>Основной!ID_22146887</vt:lpstr>
      <vt:lpstr>Основной!ID_22146888</vt:lpstr>
      <vt:lpstr>Основной!ID_22146889</vt:lpstr>
      <vt:lpstr>Основной!ID_22146890</vt:lpstr>
      <vt:lpstr>Основной!ID_22146891</vt:lpstr>
      <vt:lpstr>Основной!ID_22146892</vt:lpstr>
      <vt:lpstr>Основной!ID_22146893</vt:lpstr>
      <vt:lpstr>Основной!ID_22146894</vt:lpstr>
      <vt:lpstr>Основной!ID_22146895</vt:lpstr>
      <vt:lpstr>Основной!ID_22146896</vt:lpstr>
      <vt:lpstr>Основной!ID_22146897</vt:lpstr>
      <vt:lpstr>Основной!ID_22146898</vt:lpstr>
      <vt:lpstr>Основной!ID_22146899</vt:lpstr>
      <vt:lpstr>Основной!ID_22146900</vt:lpstr>
      <vt:lpstr>Основной!ID_22146901</vt:lpstr>
      <vt:lpstr>Основной!ID_22146902</vt:lpstr>
      <vt:lpstr>Основной!ID_22146903</vt:lpstr>
      <vt:lpstr>Основной!ID_22146904</vt:lpstr>
      <vt:lpstr>Основной!ID_22146905</vt:lpstr>
      <vt:lpstr>Основной!ID_22146906</vt:lpstr>
      <vt:lpstr>Основной!ID_22146907</vt:lpstr>
      <vt:lpstr>Основной!ID_22146908</vt:lpstr>
      <vt:lpstr>Основной!ID_22146909</vt:lpstr>
      <vt:lpstr>Основной!ID_22146910</vt:lpstr>
      <vt:lpstr>Основной!ID_22146911</vt:lpstr>
      <vt:lpstr>Основной!ID_22146912</vt:lpstr>
      <vt:lpstr>Основной!ID_22146913</vt:lpstr>
      <vt:lpstr>Основной!ID_22146914</vt:lpstr>
      <vt:lpstr>Основной!ID_22146915</vt:lpstr>
      <vt:lpstr>Основной!ID_22146916</vt:lpstr>
      <vt:lpstr>Основной!ID_22146917</vt:lpstr>
      <vt:lpstr>Основной!ID_22146918</vt:lpstr>
      <vt:lpstr>Основной!ID_22146919</vt:lpstr>
      <vt:lpstr>Основной!ID_22146920</vt:lpstr>
      <vt:lpstr>Основной!ID_22146921</vt:lpstr>
      <vt:lpstr>Основной!ID_22146922</vt:lpstr>
      <vt:lpstr>Основной!ID_22146923</vt:lpstr>
      <vt:lpstr>Основной!ID_22146924</vt:lpstr>
      <vt:lpstr>Основной!ID_22146925</vt:lpstr>
      <vt:lpstr>Основной!ID_22146926</vt:lpstr>
      <vt:lpstr>Основной!ID_22146927</vt:lpstr>
      <vt:lpstr>Основной!ID_22146928</vt:lpstr>
      <vt:lpstr>Основной!ID_22146929</vt:lpstr>
      <vt:lpstr>Основной!ID_22146930</vt:lpstr>
      <vt:lpstr>Основной!ID_22146931</vt:lpstr>
      <vt:lpstr>Основной!ID_22146932</vt:lpstr>
      <vt:lpstr>Основной!ID_22146933</vt:lpstr>
      <vt:lpstr>Основной!ID_22146934</vt:lpstr>
      <vt:lpstr>Основной!ID_22146935</vt:lpstr>
      <vt:lpstr>Основной!ID_22146936</vt:lpstr>
      <vt:lpstr>Основной!ID_22146937</vt:lpstr>
      <vt:lpstr>Основной!ID_22146938</vt:lpstr>
      <vt:lpstr>Основной!ID_22146939</vt:lpstr>
      <vt:lpstr>Основной!ID_22146940</vt:lpstr>
      <vt:lpstr>Основной!ID_22146941</vt:lpstr>
      <vt:lpstr>Основной!ID_22146942</vt:lpstr>
      <vt:lpstr>Основной!ID_22146943</vt:lpstr>
      <vt:lpstr>Основной!ID_22146944</vt:lpstr>
      <vt:lpstr>Основной!ID_22146945</vt:lpstr>
      <vt:lpstr>Основной!ID_22146946</vt:lpstr>
      <vt:lpstr>Основной!ID_22146947</vt:lpstr>
      <vt:lpstr>Основной!ID_22146948</vt:lpstr>
      <vt:lpstr>Основной!ID_22146949</vt:lpstr>
      <vt:lpstr>Основной!ID_22146950</vt:lpstr>
      <vt:lpstr>Основной!ID_22146951</vt:lpstr>
      <vt:lpstr>Основной!ID_22146952</vt:lpstr>
      <vt:lpstr>Основной!ID_22146953</vt:lpstr>
      <vt:lpstr>Основной!ID_22146954</vt:lpstr>
      <vt:lpstr>Основной!ID_22146955</vt:lpstr>
      <vt:lpstr>Основной!ID_22146956</vt:lpstr>
      <vt:lpstr>Основной!ID_22146957</vt:lpstr>
      <vt:lpstr>Основной!ID_22146958</vt:lpstr>
      <vt:lpstr>Основной!ID_22146959</vt:lpstr>
      <vt:lpstr>Основной!ID_22146960</vt:lpstr>
      <vt:lpstr>Основной!ID_22146961</vt:lpstr>
      <vt:lpstr>Основной!ID_22146962</vt:lpstr>
      <vt:lpstr>Основной!ID_22146963</vt:lpstr>
      <vt:lpstr>Основной!ID_22146964</vt:lpstr>
      <vt:lpstr>Основной!ID_22146965</vt:lpstr>
      <vt:lpstr>Основной!ID_22146966</vt:lpstr>
      <vt:lpstr>Основной!ID_22146967</vt:lpstr>
      <vt:lpstr>Основной!ID_22146968</vt:lpstr>
      <vt:lpstr>Основной!ID_22146969</vt:lpstr>
      <vt:lpstr>Основной!ID_22146970</vt:lpstr>
      <vt:lpstr>Основной!ID_22146971</vt:lpstr>
      <vt:lpstr>Основной!ID_22146972</vt:lpstr>
      <vt:lpstr>Основной!ID_22146973</vt:lpstr>
      <vt:lpstr>Основной!ID_22146974</vt:lpstr>
      <vt:lpstr>Основной!ID_22146975</vt:lpstr>
      <vt:lpstr>Основной!ID_22146976</vt:lpstr>
      <vt:lpstr>Основной!ID_22146977</vt:lpstr>
      <vt:lpstr>Основной!ID_22146978</vt:lpstr>
      <vt:lpstr>Основной!ID_22146979</vt:lpstr>
      <vt:lpstr>Основной!ID_22146980</vt:lpstr>
      <vt:lpstr>Основной!ID_22146981</vt:lpstr>
      <vt:lpstr>Основной!ID_22146982</vt:lpstr>
      <vt:lpstr>Основной!ID_22146983</vt:lpstr>
      <vt:lpstr>Основной!ID_22146984</vt:lpstr>
      <vt:lpstr>Основной!ID_22146985</vt:lpstr>
      <vt:lpstr>Основной!ID_22146986</vt:lpstr>
      <vt:lpstr>Основной!ID_22146987</vt:lpstr>
      <vt:lpstr>Основной!ID_22146988</vt:lpstr>
      <vt:lpstr>Основной!ID_22146989</vt:lpstr>
      <vt:lpstr>Основной!ID_22146990</vt:lpstr>
      <vt:lpstr>Основной!ID_22146991</vt:lpstr>
      <vt:lpstr>Основной!ID_22146992</vt:lpstr>
      <vt:lpstr>Основной!ID_22146993</vt:lpstr>
      <vt:lpstr>Основной!ID_22146994</vt:lpstr>
      <vt:lpstr>Основной!ID_22146995</vt:lpstr>
      <vt:lpstr>Основной!ID_22146996</vt:lpstr>
      <vt:lpstr>Основной!ID_22146997</vt:lpstr>
      <vt:lpstr>Основной!ID_22146998</vt:lpstr>
      <vt:lpstr>Основной!ID_22146999</vt:lpstr>
      <vt:lpstr>Основной!ID_22147000</vt:lpstr>
      <vt:lpstr>Основной!ID_22147001</vt:lpstr>
      <vt:lpstr>Основной!ID_22147002</vt:lpstr>
      <vt:lpstr>Основной!ID_22147003</vt:lpstr>
      <vt:lpstr>Основной!ID_22147004</vt:lpstr>
      <vt:lpstr>Основной!ID_22147005</vt:lpstr>
      <vt:lpstr>Основной!ID_22147006</vt:lpstr>
      <vt:lpstr>Основной!ID_22147007</vt:lpstr>
      <vt:lpstr>Основной!ID_22147008</vt:lpstr>
      <vt:lpstr>Основной!ID_22147009</vt:lpstr>
      <vt:lpstr>Основной!ID_22147010</vt:lpstr>
      <vt:lpstr>Основной!ID_22147011</vt:lpstr>
      <vt:lpstr>Основной!ID_22147012</vt:lpstr>
      <vt:lpstr>Основной!ID_22147013</vt:lpstr>
      <vt:lpstr>Основной!ID_22147014</vt:lpstr>
      <vt:lpstr>Основной!ID_22147015</vt:lpstr>
      <vt:lpstr>Основной!ID_22147016</vt:lpstr>
      <vt:lpstr>Основной!ID_22147017</vt:lpstr>
      <vt:lpstr>Основной!ID_22147018</vt:lpstr>
      <vt:lpstr>Основной!ID_22147019</vt:lpstr>
      <vt:lpstr>Основной!ID_22147020</vt:lpstr>
      <vt:lpstr>Основной!ID_22147021</vt:lpstr>
      <vt:lpstr>Основной!ID_22147022</vt:lpstr>
      <vt:lpstr>Основной!ID_22147023</vt:lpstr>
      <vt:lpstr>Основной!ID_22147024</vt:lpstr>
      <vt:lpstr>Основной!ID_22147025</vt:lpstr>
      <vt:lpstr>Основной!ID_22147026</vt:lpstr>
      <vt:lpstr>Основной!ID_22147027</vt:lpstr>
      <vt:lpstr>Основной!ID_22147028</vt:lpstr>
      <vt:lpstr>Основной!ID_22147029</vt:lpstr>
      <vt:lpstr>Основной!ID_22147030</vt:lpstr>
      <vt:lpstr>Основной!ID_22147031</vt:lpstr>
      <vt:lpstr>Основной!ID_22147032</vt:lpstr>
      <vt:lpstr>Основной!ID_22147033</vt:lpstr>
      <vt:lpstr>Основной!ID_22147034</vt:lpstr>
      <vt:lpstr>Основной!ID_22147035</vt:lpstr>
      <vt:lpstr>Основной!ID_22147036</vt:lpstr>
      <vt:lpstr>Основной!ID_22147037</vt:lpstr>
      <vt:lpstr>Основной!ID_22147038</vt:lpstr>
      <vt:lpstr>Основной!ID_22147039</vt:lpstr>
      <vt:lpstr>Основной!ID_22147040</vt:lpstr>
      <vt:lpstr>Основной!ID_22147041</vt:lpstr>
      <vt:lpstr>Основной!ID_22147042</vt:lpstr>
      <vt:lpstr>Основной!ID_22147043</vt:lpstr>
      <vt:lpstr>Основной!ID_22147044</vt:lpstr>
      <vt:lpstr>Основной!ID_22147045</vt:lpstr>
      <vt:lpstr>Основной!ID_22147046</vt:lpstr>
      <vt:lpstr>Основной!ID_22147047</vt:lpstr>
      <vt:lpstr>Основной!ID_22147048</vt:lpstr>
      <vt:lpstr>Основной!ID_22147049</vt:lpstr>
      <vt:lpstr>Основной!ID_22147050</vt:lpstr>
      <vt:lpstr>Основной!ID_22147051</vt:lpstr>
      <vt:lpstr>Основной!ID_22147052</vt:lpstr>
      <vt:lpstr>Основной!ID_22147053</vt:lpstr>
      <vt:lpstr>Основной!ID_22147054</vt:lpstr>
      <vt:lpstr>Основной!ID_22147055</vt:lpstr>
      <vt:lpstr>Основной!ID_22147056</vt:lpstr>
      <vt:lpstr>Основной!ID_22147057</vt:lpstr>
      <vt:lpstr>Основной!ID_22147058</vt:lpstr>
      <vt:lpstr>Основной!ID_22147059</vt:lpstr>
      <vt:lpstr>Основной!ID_22147060</vt:lpstr>
      <vt:lpstr>Основной!ID_22147061</vt:lpstr>
      <vt:lpstr>Основной!ID_22147062</vt:lpstr>
      <vt:lpstr>Основной!ID_22147063</vt:lpstr>
      <vt:lpstr>Основной!ID_22147064</vt:lpstr>
      <vt:lpstr>Основной!ID_22147065</vt:lpstr>
      <vt:lpstr>Основной!ID_22147066</vt:lpstr>
      <vt:lpstr>Основной!ID_22147067</vt:lpstr>
      <vt:lpstr>Основной!ID_22147068</vt:lpstr>
      <vt:lpstr>Основной!ID_22147069</vt:lpstr>
      <vt:lpstr>Основной!ID_22147070</vt:lpstr>
      <vt:lpstr>Основной!ID_22147071</vt:lpstr>
      <vt:lpstr>Основной!ID_22147072</vt:lpstr>
      <vt:lpstr>Основной!ID_22147073</vt:lpstr>
      <vt:lpstr>Основной!ID_22147074</vt:lpstr>
      <vt:lpstr>Основной!ID_22147075</vt:lpstr>
      <vt:lpstr>Основной!ID_22147076</vt:lpstr>
      <vt:lpstr>Основной!ID_22147077</vt:lpstr>
      <vt:lpstr>Основной!ID_22147078</vt:lpstr>
      <vt:lpstr>Основной!ID_22147079</vt:lpstr>
      <vt:lpstr>Основной!ID_22147080</vt:lpstr>
      <vt:lpstr>Основной!ID_22147081</vt:lpstr>
      <vt:lpstr>Основной!ID_22147082</vt:lpstr>
      <vt:lpstr>Основной!ID_22147083</vt:lpstr>
      <vt:lpstr>Основной!ID_22147084</vt:lpstr>
      <vt:lpstr>Основной!ID_22147085</vt:lpstr>
      <vt:lpstr>Основной!ID_22147086</vt:lpstr>
      <vt:lpstr>Основной!ID_22147087</vt:lpstr>
      <vt:lpstr>Основной!ID_22147088</vt:lpstr>
      <vt:lpstr>Основной!ID_22147089</vt:lpstr>
      <vt:lpstr>Основной!ID_22147090</vt:lpstr>
      <vt:lpstr>Основной!ID_22147091</vt:lpstr>
      <vt:lpstr>Основной!ID_22147092</vt:lpstr>
      <vt:lpstr>Основной!ID_22147093</vt:lpstr>
      <vt:lpstr>Основной!ID_22147094</vt:lpstr>
      <vt:lpstr>Основной!ID_22147095</vt:lpstr>
      <vt:lpstr>Основной!ID_22147096</vt:lpstr>
      <vt:lpstr>Основной!ID_22147097</vt:lpstr>
      <vt:lpstr>Основной!ID_22147098</vt:lpstr>
      <vt:lpstr>Основной!ID_22147099</vt:lpstr>
      <vt:lpstr>Основной!ID_22147100</vt:lpstr>
      <vt:lpstr>Основной!ID_22147101</vt:lpstr>
      <vt:lpstr>Основной!ID_22147102</vt:lpstr>
      <vt:lpstr>Основной!ID_22147103</vt:lpstr>
      <vt:lpstr>Основной!ID_22147104</vt:lpstr>
      <vt:lpstr>Основной!ID_22147105</vt:lpstr>
      <vt:lpstr>Основной!ID_22147106</vt:lpstr>
      <vt:lpstr>Основной!ID_22147107</vt:lpstr>
      <vt:lpstr>Основной!ID_22147108</vt:lpstr>
      <vt:lpstr>Основной!ID_22147109</vt:lpstr>
      <vt:lpstr>Основной!ID_22147110</vt:lpstr>
      <vt:lpstr>Основной!ID_22147111</vt:lpstr>
      <vt:lpstr>Основной!ID_22147118</vt:lpstr>
      <vt:lpstr>Основной!ID_22147119</vt:lpstr>
      <vt:lpstr>Основной!ID_22147120</vt:lpstr>
      <vt:lpstr>Основной!ID_22147121</vt:lpstr>
      <vt:lpstr>Основной!ID_22147122</vt:lpstr>
      <vt:lpstr>Основной!ID_22147123</vt:lpstr>
      <vt:lpstr>Основной!ID_22147124</vt:lpstr>
      <vt:lpstr>Основной!ID_22147125</vt:lpstr>
      <vt:lpstr>Основной!ID_22147126</vt:lpstr>
      <vt:lpstr>Основной!ID_22147127</vt:lpstr>
      <vt:lpstr>Основной!ID_22147128</vt:lpstr>
      <vt:lpstr>Основной!ID_22147129</vt:lpstr>
      <vt:lpstr>Основной!ID_22147130</vt:lpstr>
      <vt:lpstr>Основной!ID_22147131</vt:lpstr>
      <vt:lpstr>Основной!ID_22147132</vt:lpstr>
      <vt:lpstr>Основной!ID_22147133</vt:lpstr>
      <vt:lpstr>Основной!ID_22147134</vt:lpstr>
      <vt:lpstr>Основной!ID_22147135</vt:lpstr>
      <vt:lpstr>Основной!ID_22147136</vt:lpstr>
      <vt:lpstr>Основной!ID_22147137</vt:lpstr>
      <vt:lpstr>Основной!ID_22147138</vt:lpstr>
      <vt:lpstr>Основной!ID_22147139</vt:lpstr>
      <vt:lpstr>Основной!ID_22147140</vt:lpstr>
      <vt:lpstr>Основной!ID_22147141</vt:lpstr>
      <vt:lpstr>Основной!ID_22147142</vt:lpstr>
      <vt:lpstr>Основной!ID_22147143</vt:lpstr>
      <vt:lpstr>Основной!ID_22147144</vt:lpstr>
      <vt:lpstr>Основной!ID_22147145</vt:lpstr>
      <vt:lpstr>Основной!ID_22147146</vt:lpstr>
      <vt:lpstr>Основной!ID_22147147</vt:lpstr>
      <vt:lpstr>Основной!ID_22147148</vt:lpstr>
      <vt:lpstr>Основной!ID_22147149</vt:lpstr>
      <vt:lpstr>Основной!ID_22147150</vt:lpstr>
      <vt:lpstr>Основной!ID_22147151</vt:lpstr>
      <vt:lpstr>Основной!ID_22147152</vt:lpstr>
      <vt:lpstr>Основной!ID_22147153</vt:lpstr>
      <vt:lpstr>Основной!ID_22147154</vt:lpstr>
      <vt:lpstr>Основной!ID_22147155</vt:lpstr>
      <vt:lpstr>Основной!ID_22147156</vt:lpstr>
      <vt:lpstr>Основной!ID_22147157</vt:lpstr>
      <vt:lpstr>Основной!ID_22147158</vt:lpstr>
      <vt:lpstr>Основной!ID_22147159</vt:lpstr>
      <vt:lpstr>Основной!ID_22147160</vt:lpstr>
      <vt:lpstr>Основной!ID_22147161</vt:lpstr>
      <vt:lpstr>Основной!ID_22147162</vt:lpstr>
      <vt:lpstr>Основной!ID_22147163</vt:lpstr>
      <vt:lpstr>Основной!ID_22147164</vt:lpstr>
      <vt:lpstr>Основной!ID_22147165</vt:lpstr>
      <vt:lpstr>Основной!ID_22147166</vt:lpstr>
      <vt:lpstr>Основной!ID_22147167</vt:lpstr>
      <vt:lpstr>Основной!ID_22147168</vt:lpstr>
      <vt:lpstr>Основной!ID_22147169</vt:lpstr>
      <vt:lpstr>Основной!ID_22147170</vt:lpstr>
      <vt:lpstr>Основной!ID_22147171</vt:lpstr>
      <vt:lpstr>Основной!ID_22147172</vt:lpstr>
      <vt:lpstr>Основной!ID_22147173</vt:lpstr>
      <vt:lpstr>Основной!ID_22147174</vt:lpstr>
      <vt:lpstr>Основной!ID_22147175</vt:lpstr>
      <vt:lpstr>Основной!ID_22147176</vt:lpstr>
      <vt:lpstr>Основной!ID_22147177</vt:lpstr>
      <vt:lpstr>Основной!ID_22147178</vt:lpstr>
      <vt:lpstr>Основной!ID_22147179</vt:lpstr>
      <vt:lpstr>Основной!ID_22147180</vt:lpstr>
      <vt:lpstr>Основной!ID_22147181</vt:lpstr>
      <vt:lpstr>Основной!ID_22147182</vt:lpstr>
      <vt:lpstr>Основной!ID_22147183</vt:lpstr>
      <vt:lpstr>Основной!ID_22147184</vt:lpstr>
      <vt:lpstr>Основной!ID_22147185</vt:lpstr>
      <vt:lpstr>Основной!ID_22147186</vt:lpstr>
      <vt:lpstr>Основной!ID_22147187</vt:lpstr>
      <vt:lpstr>Основной!ID_22147188</vt:lpstr>
      <vt:lpstr>Основной!ID_22147189</vt:lpstr>
      <vt:lpstr>Основной!ID_22147190</vt:lpstr>
      <vt:lpstr>Основной!ID_22147191</vt:lpstr>
      <vt:lpstr>Основной!ID_22147192</vt:lpstr>
      <vt:lpstr>Основной!ID_22147193</vt:lpstr>
      <vt:lpstr>Основной!ID_22147194</vt:lpstr>
      <vt:lpstr>Основной!ID_22147195</vt:lpstr>
      <vt:lpstr>Основной!ID_22147196</vt:lpstr>
      <vt:lpstr>Основной!ID_22147197</vt:lpstr>
      <vt:lpstr>Основной!ID_22147198</vt:lpstr>
      <vt:lpstr>Основной!ID_22147199</vt:lpstr>
      <vt:lpstr>Основной!ID_22147200</vt:lpstr>
      <vt:lpstr>Основной!ID_22147201</vt:lpstr>
      <vt:lpstr>Основной!ID_22147202</vt:lpstr>
      <vt:lpstr>Основной!ID_22147203</vt:lpstr>
      <vt:lpstr>Основной!ID_22147204</vt:lpstr>
      <vt:lpstr>Основной!ID_22147205</vt:lpstr>
      <vt:lpstr>Основной!ID_22147206</vt:lpstr>
      <vt:lpstr>Основной!ID_22147207</vt:lpstr>
      <vt:lpstr>Основной!ID_22147208</vt:lpstr>
      <vt:lpstr>Основной!ID_22147209</vt:lpstr>
      <vt:lpstr>Основной!ID_22147210</vt:lpstr>
      <vt:lpstr>Основной!ID_22147211</vt:lpstr>
      <vt:lpstr>Основной!ID_22147212</vt:lpstr>
      <vt:lpstr>Основной!ID_22147213</vt:lpstr>
      <vt:lpstr>Основной!ID_22147214</vt:lpstr>
      <vt:lpstr>Основной!ID_22147215</vt:lpstr>
      <vt:lpstr>Основной!ID_22147216</vt:lpstr>
      <vt:lpstr>Основной!ID_22147217</vt:lpstr>
      <vt:lpstr>Основной!ID_22147218</vt:lpstr>
      <vt:lpstr>Основной!ID_22147219</vt:lpstr>
      <vt:lpstr>Основной!ID_22147220</vt:lpstr>
      <vt:lpstr>Основной!ID_22147221</vt:lpstr>
      <vt:lpstr>Основной!ID_22147222</vt:lpstr>
      <vt:lpstr>Основной!ID_22147223</vt:lpstr>
      <vt:lpstr>Основной!ID_22147224</vt:lpstr>
      <vt:lpstr>Основной!ID_22147225</vt:lpstr>
      <vt:lpstr>Основной!ID_22147226</vt:lpstr>
      <vt:lpstr>Основной!ID_22147227</vt:lpstr>
      <vt:lpstr>Основной!ID_22147228</vt:lpstr>
      <vt:lpstr>Основной!ID_22147229</vt:lpstr>
      <vt:lpstr>Основной!ID_22147230</vt:lpstr>
      <vt:lpstr>Основной!ID_22147231</vt:lpstr>
      <vt:lpstr>Основной!ID_22147232</vt:lpstr>
      <vt:lpstr>Основной!ID_22147233</vt:lpstr>
      <vt:lpstr>Основной!ID_22147234</vt:lpstr>
      <vt:lpstr>Основной!ID_22147235</vt:lpstr>
      <vt:lpstr>Основной!ID_22147236</vt:lpstr>
      <vt:lpstr>Основной!ID_22147237</vt:lpstr>
      <vt:lpstr>Основной!ID_22147238</vt:lpstr>
      <vt:lpstr>Основной!ID_22147239</vt:lpstr>
      <vt:lpstr>Основной!ID_22147240</vt:lpstr>
      <vt:lpstr>Основной!ID_22147241</vt:lpstr>
      <vt:lpstr>Основной!ID_22147242</vt:lpstr>
      <vt:lpstr>Основной!ID_22147243</vt:lpstr>
      <vt:lpstr>Основной!ID_22147244</vt:lpstr>
      <vt:lpstr>Основной!ID_22147245</vt:lpstr>
      <vt:lpstr>Основной!ID_22147246</vt:lpstr>
      <vt:lpstr>Основной!ID_22147247</vt:lpstr>
      <vt:lpstr>Основной!ID_22147248</vt:lpstr>
      <vt:lpstr>Основной!ID_22147249</vt:lpstr>
      <vt:lpstr>Основной!ID_22147250</vt:lpstr>
      <vt:lpstr>Основной!ID_22147251</vt:lpstr>
      <vt:lpstr>Основной!ID_22147252</vt:lpstr>
      <vt:lpstr>Основной!ID_22147253</vt:lpstr>
      <vt:lpstr>Основной!ID_22147254</vt:lpstr>
      <vt:lpstr>Основной!ID_22147255</vt:lpstr>
      <vt:lpstr>Основной!ID_22147256</vt:lpstr>
      <vt:lpstr>Основной!ID_22147257</vt:lpstr>
      <vt:lpstr>Основной!ID_22147258</vt:lpstr>
      <vt:lpstr>Основной!ID_22147259</vt:lpstr>
      <vt:lpstr>Основной!ID_22147260</vt:lpstr>
      <vt:lpstr>Основной!ID_22147261</vt:lpstr>
      <vt:lpstr>Основной!ID_22147262</vt:lpstr>
      <vt:lpstr>Основной!ID_22147263</vt:lpstr>
      <vt:lpstr>Основной!ID_22147264</vt:lpstr>
      <vt:lpstr>Основной!ID_22147265</vt:lpstr>
      <vt:lpstr>Основной!ID_22147266</vt:lpstr>
      <vt:lpstr>Основной!ID_22147267</vt:lpstr>
      <vt:lpstr>Основной!ID_22147268</vt:lpstr>
      <vt:lpstr>Основной!ID_22147269</vt:lpstr>
      <vt:lpstr>Основной!ID_22147270</vt:lpstr>
      <vt:lpstr>Основной!ID_22147271</vt:lpstr>
      <vt:lpstr>Основной!ID_22147272</vt:lpstr>
      <vt:lpstr>Основной!ID_22147273</vt:lpstr>
      <vt:lpstr>Основной!ID_22147274</vt:lpstr>
      <vt:lpstr>Основной!ID_22147275</vt:lpstr>
      <vt:lpstr>Основной!ID_22147276</vt:lpstr>
      <vt:lpstr>Основной!ID_22147277</vt:lpstr>
      <vt:lpstr>Основной!ID_22147278</vt:lpstr>
      <vt:lpstr>Основной!ID_22147279</vt:lpstr>
      <vt:lpstr>Основной!ID_22147280</vt:lpstr>
      <vt:lpstr>Основной!ID_22147281</vt:lpstr>
      <vt:lpstr>Основной!ID_22147282</vt:lpstr>
      <vt:lpstr>Основной!ID_22147283</vt:lpstr>
      <vt:lpstr>Основной!ID_22147284</vt:lpstr>
      <vt:lpstr>Основной!ID_22147285</vt:lpstr>
      <vt:lpstr>Основной!ID_22147286</vt:lpstr>
      <vt:lpstr>Основной!ID_22147287</vt:lpstr>
      <vt:lpstr>Основной!ID_22147288</vt:lpstr>
      <vt:lpstr>Основной!ID_22147289</vt:lpstr>
      <vt:lpstr>Основной!ID_22147290</vt:lpstr>
      <vt:lpstr>Основной!ID_22147291</vt:lpstr>
      <vt:lpstr>Основной!ID_22147292</vt:lpstr>
      <vt:lpstr>Основной!ID_22147293</vt:lpstr>
      <vt:lpstr>Основной!ID_22147294</vt:lpstr>
      <vt:lpstr>Основной!ID_22147295</vt:lpstr>
      <vt:lpstr>Основной!ID_22147296</vt:lpstr>
      <vt:lpstr>Основной!ID_22147297</vt:lpstr>
      <vt:lpstr>Основной!ID_22147298</vt:lpstr>
      <vt:lpstr>Основной!ID_22147299</vt:lpstr>
      <vt:lpstr>Основной!ID_22147300</vt:lpstr>
      <vt:lpstr>Основной!ID_22147301</vt:lpstr>
      <vt:lpstr>Основной!ID_22147302</vt:lpstr>
      <vt:lpstr>Основной!ID_22147303</vt:lpstr>
      <vt:lpstr>Основной!ID_22147304</vt:lpstr>
      <vt:lpstr>Основной!ID_22147305</vt:lpstr>
      <vt:lpstr>Основной!ID_22147306</vt:lpstr>
      <vt:lpstr>Основной!ID_22147307</vt:lpstr>
      <vt:lpstr>Основной!ID_22147308</vt:lpstr>
      <vt:lpstr>Основной!ID_22147309</vt:lpstr>
      <vt:lpstr>Основной!ID_22147310</vt:lpstr>
      <vt:lpstr>Основной!ID_22147311</vt:lpstr>
      <vt:lpstr>Основной!ID_22147312</vt:lpstr>
      <vt:lpstr>Основной!ID_22147313</vt:lpstr>
      <vt:lpstr>Основной!ID_22147314</vt:lpstr>
      <vt:lpstr>Основной!ID_22147315</vt:lpstr>
      <vt:lpstr>Основной!ID_22147316</vt:lpstr>
      <vt:lpstr>Основной!ID_22147317</vt:lpstr>
      <vt:lpstr>Основной!ID_22147318</vt:lpstr>
      <vt:lpstr>Основной!ID_22147319</vt:lpstr>
      <vt:lpstr>Основной!ID_22147320</vt:lpstr>
      <vt:lpstr>Основной!ID_22147321</vt:lpstr>
      <vt:lpstr>Основной!ID_22147322</vt:lpstr>
      <vt:lpstr>Основной!ID_22147323</vt:lpstr>
      <vt:lpstr>Основной!ID_22147324</vt:lpstr>
      <vt:lpstr>Основной!ID_22147325</vt:lpstr>
      <vt:lpstr>Основной!ID_22147326</vt:lpstr>
      <vt:lpstr>Основной!ID_22147327</vt:lpstr>
      <vt:lpstr>Основной!ID_22147328</vt:lpstr>
      <vt:lpstr>Основной!ID_22147329</vt:lpstr>
      <vt:lpstr>Основной!ID_22147330</vt:lpstr>
      <vt:lpstr>Основной!ID_22147331</vt:lpstr>
      <vt:lpstr>Основной!ID_22147332</vt:lpstr>
      <vt:lpstr>Основной!ID_22147333</vt:lpstr>
      <vt:lpstr>Основной!ID_22147334</vt:lpstr>
      <vt:lpstr>Основной!ID_22147335</vt:lpstr>
      <vt:lpstr>Основной!ID_22147336</vt:lpstr>
      <vt:lpstr>Основной!ID_22147337</vt:lpstr>
      <vt:lpstr>Основной!ID_22147338</vt:lpstr>
      <vt:lpstr>Основной!ID_22147339</vt:lpstr>
      <vt:lpstr>Основной!ID_22147340</vt:lpstr>
      <vt:lpstr>Основной!ID_22147341</vt:lpstr>
      <vt:lpstr>Основной!ID_22147342</vt:lpstr>
      <vt:lpstr>Основной!ID_22147343</vt:lpstr>
      <vt:lpstr>Основной!ID_22147344</vt:lpstr>
      <vt:lpstr>Основной!ID_22147345</vt:lpstr>
      <vt:lpstr>Основной!ID_22147346</vt:lpstr>
      <vt:lpstr>Основной!ID_22147347</vt:lpstr>
      <vt:lpstr>Основной!ID_22147348</vt:lpstr>
      <vt:lpstr>Основной!ID_22147349</vt:lpstr>
      <vt:lpstr>Основной!ID_22147350</vt:lpstr>
      <vt:lpstr>Основной!ID_22147351</vt:lpstr>
      <vt:lpstr>Основной!ID_22147352</vt:lpstr>
      <vt:lpstr>Основной!ID_22147353</vt:lpstr>
      <vt:lpstr>Основной!ID_22147354</vt:lpstr>
      <vt:lpstr>Основной!ID_22147355</vt:lpstr>
      <vt:lpstr>Основной!ID_22147356</vt:lpstr>
      <vt:lpstr>Основной!ID_22147357</vt:lpstr>
      <vt:lpstr>Основной!ID_22147358</vt:lpstr>
      <vt:lpstr>Основной!ID_22147359</vt:lpstr>
      <vt:lpstr>Основной!ID_22147360</vt:lpstr>
      <vt:lpstr>Основной!ID_22147361</vt:lpstr>
      <vt:lpstr>Основной!ID_22147362</vt:lpstr>
      <vt:lpstr>Основной!ID_22147363</vt:lpstr>
      <vt:lpstr>Основной!ID_22147364</vt:lpstr>
      <vt:lpstr>Основной!ID_22147365</vt:lpstr>
      <vt:lpstr>Основной!ID_22147366</vt:lpstr>
      <vt:lpstr>Основной!ID_22147367</vt:lpstr>
      <vt:lpstr>Основной!ID_22147368</vt:lpstr>
      <vt:lpstr>Основной!ID_22147369</vt:lpstr>
      <vt:lpstr>Основной!ID_22147370</vt:lpstr>
      <vt:lpstr>Основной!ID_22147371</vt:lpstr>
      <vt:lpstr>Основной!ID_22147372</vt:lpstr>
      <vt:lpstr>Основной!ID_22147373</vt:lpstr>
      <vt:lpstr>Основной!ID_22147374</vt:lpstr>
      <vt:lpstr>Основной!ID_22147375</vt:lpstr>
      <vt:lpstr>Основной!ID_22147376</vt:lpstr>
      <vt:lpstr>Основной!ID_22147377</vt:lpstr>
      <vt:lpstr>Основной!ID_22147378</vt:lpstr>
      <vt:lpstr>Основной!ID_22147379</vt:lpstr>
      <vt:lpstr>Основной!ID_22147380</vt:lpstr>
      <vt:lpstr>Основной!ID_22147381</vt:lpstr>
      <vt:lpstr>Основной!ID_22147382</vt:lpstr>
      <vt:lpstr>Основной!ID_22147383</vt:lpstr>
      <vt:lpstr>Основной!ID_22147384</vt:lpstr>
      <vt:lpstr>Основной!ID_22147385</vt:lpstr>
      <vt:lpstr>Основной!ID_22147386</vt:lpstr>
      <vt:lpstr>Основной!ID_22147387</vt:lpstr>
      <vt:lpstr>Основной!ID_22147388</vt:lpstr>
      <vt:lpstr>Основной!ID_22147389</vt:lpstr>
      <vt:lpstr>Основной!ID_22147390</vt:lpstr>
      <vt:lpstr>Основной!ID_22147391</vt:lpstr>
      <vt:lpstr>Основной!ID_22147392</vt:lpstr>
      <vt:lpstr>Основной!ID_22147393</vt:lpstr>
      <vt:lpstr>Основной!ID_22147394</vt:lpstr>
      <vt:lpstr>Основной!ID_22147395</vt:lpstr>
      <vt:lpstr>Основной!ID_22147396</vt:lpstr>
      <vt:lpstr>Основной!ID_22147397</vt:lpstr>
      <vt:lpstr>Основной!ID_22147398</vt:lpstr>
      <vt:lpstr>Основной!ID_22147399</vt:lpstr>
      <vt:lpstr>Основной!ID_22147400</vt:lpstr>
      <vt:lpstr>Основной!ID_22147401</vt:lpstr>
      <vt:lpstr>Основной!ID_22147402</vt:lpstr>
      <vt:lpstr>Основной!ID_22147403</vt:lpstr>
      <vt:lpstr>Основной!ID_22147404</vt:lpstr>
      <vt:lpstr>Основной!ID_22147405</vt:lpstr>
      <vt:lpstr>Основной!ID_22147406</vt:lpstr>
      <vt:lpstr>Основной!ID_22147407</vt:lpstr>
      <vt:lpstr>Основной!ID_22147408</vt:lpstr>
      <vt:lpstr>Основной!ID_22147409</vt:lpstr>
      <vt:lpstr>Основной!ID_22147410</vt:lpstr>
      <vt:lpstr>Основной!ID_22147411</vt:lpstr>
      <vt:lpstr>Основной!ID_22147412</vt:lpstr>
      <vt:lpstr>Основной!ID_22147413</vt:lpstr>
      <vt:lpstr>Основной!ID_22147414</vt:lpstr>
      <vt:lpstr>Основной!ID_22147415</vt:lpstr>
      <vt:lpstr>Основной!ID_22147416</vt:lpstr>
      <vt:lpstr>Основной!ID_22147417</vt:lpstr>
      <vt:lpstr>Основной!ID_22147418</vt:lpstr>
      <vt:lpstr>Основной!ID_22147419</vt:lpstr>
      <vt:lpstr>Основной!ID_22147420</vt:lpstr>
      <vt:lpstr>Основной!ID_22147421</vt:lpstr>
      <vt:lpstr>Основной!ID_22147422</vt:lpstr>
      <vt:lpstr>Основной!ID_22147423</vt:lpstr>
      <vt:lpstr>Основной!ID_22147424</vt:lpstr>
      <vt:lpstr>Основной!ID_22147425</vt:lpstr>
      <vt:lpstr>Основной!ID_22147426</vt:lpstr>
      <vt:lpstr>Основной!ID_22147427</vt:lpstr>
      <vt:lpstr>Основной!ID_22147428</vt:lpstr>
      <vt:lpstr>Основной!ID_22147429</vt:lpstr>
      <vt:lpstr>Основной!ID_22147430</vt:lpstr>
      <vt:lpstr>Основной!ID_22147431</vt:lpstr>
      <vt:lpstr>Основной!ID_22147432</vt:lpstr>
      <vt:lpstr>Основной!ID_22147433</vt:lpstr>
      <vt:lpstr>Основной!ID_22147434</vt:lpstr>
      <vt:lpstr>Основной!ID_22147435</vt:lpstr>
      <vt:lpstr>Основной!ID_22147436</vt:lpstr>
      <vt:lpstr>Основной!ID_22147437</vt:lpstr>
      <vt:lpstr>Основной!ID_22147438</vt:lpstr>
      <vt:lpstr>Основной!ID_22147439</vt:lpstr>
      <vt:lpstr>Основной!ID_22147440</vt:lpstr>
      <vt:lpstr>Основной!ID_22147441</vt:lpstr>
      <vt:lpstr>Основной!ID_22147442</vt:lpstr>
      <vt:lpstr>Основной!ID_22147443</vt:lpstr>
      <vt:lpstr>Основной!ID_22147444</vt:lpstr>
      <vt:lpstr>Основной!ID_22147445</vt:lpstr>
      <vt:lpstr>Основной!ID_22147446</vt:lpstr>
      <vt:lpstr>Основной!ID_22147447</vt:lpstr>
      <vt:lpstr>Основной!ID_22147448</vt:lpstr>
      <vt:lpstr>Основной!ID_22147449</vt:lpstr>
      <vt:lpstr>Основной!ID_22147450</vt:lpstr>
      <vt:lpstr>Основной!ID_22147451</vt:lpstr>
      <vt:lpstr>Основной!ID_22147452</vt:lpstr>
      <vt:lpstr>Основной!ID_22147453</vt:lpstr>
      <vt:lpstr>Основной!ID_22147454</vt:lpstr>
      <vt:lpstr>Основной!ID_22147455</vt:lpstr>
      <vt:lpstr>Основной!ID_22147456</vt:lpstr>
      <vt:lpstr>Основной!ID_22147457</vt:lpstr>
      <vt:lpstr>Основной!ID_22147458</vt:lpstr>
      <vt:lpstr>Основной!ID_22147459</vt:lpstr>
      <vt:lpstr>Основной!ID_22147460</vt:lpstr>
      <vt:lpstr>Основной!ID_22147461</vt:lpstr>
      <vt:lpstr>Основной!ID_22147462</vt:lpstr>
      <vt:lpstr>Основной!ID_22147463</vt:lpstr>
      <vt:lpstr>Основной!ID_22147464</vt:lpstr>
      <vt:lpstr>Основной!ID_22147465</vt:lpstr>
      <vt:lpstr>Основной!ID_22147466</vt:lpstr>
      <vt:lpstr>Основной!ID_22147467</vt:lpstr>
      <vt:lpstr>Основной!ID_22147468</vt:lpstr>
      <vt:lpstr>Основной!ID_22147469</vt:lpstr>
      <vt:lpstr>Основной!ID_22147470</vt:lpstr>
      <vt:lpstr>Основной!ID_22147471</vt:lpstr>
      <vt:lpstr>Основной!ID_22147472</vt:lpstr>
      <vt:lpstr>Основной!ID_22147473</vt:lpstr>
      <vt:lpstr>Основной!ID_22147474</vt:lpstr>
      <vt:lpstr>Основной!ID_22147475</vt:lpstr>
      <vt:lpstr>Основной!ID_22147476</vt:lpstr>
      <vt:lpstr>Основной!ID_22147477</vt:lpstr>
      <vt:lpstr>Основной!ID_22147478</vt:lpstr>
      <vt:lpstr>Основной!ID_22147479</vt:lpstr>
      <vt:lpstr>Основной!ID_22147480</vt:lpstr>
      <vt:lpstr>Основной!ID_22147481</vt:lpstr>
      <vt:lpstr>Основной!ID_22147482</vt:lpstr>
      <vt:lpstr>Основной!ID_22147483</vt:lpstr>
      <vt:lpstr>Основной!ID_22147484</vt:lpstr>
      <vt:lpstr>Основной!ID_22147485</vt:lpstr>
      <vt:lpstr>Основной!ID_22147486</vt:lpstr>
      <vt:lpstr>Основной!ID_22147487</vt:lpstr>
      <vt:lpstr>Основной!ID_22147488</vt:lpstr>
      <vt:lpstr>Основной!ID_22147489</vt:lpstr>
      <vt:lpstr>Основной!ID_22147490</vt:lpstr>
      <vt:lpstr>Основной!ID_22147491</vt:lpstr>
      <vt:lpstr>Основной!ID_22147492</vt:lpstr>
      <vt:lpstr>Основной!ID_22147493</vt:lpstr>
      <vt:lpstr>Основной!ID_22147494</vt:lpstr>
      <vt:lpstr>Основной!ID_22147495</vt:lpstr>
      <vt:lpstr>Основной!ID_22147496</vt:lpstr>
      <vt:lpstr>Основной!ID_22147497</vt:lpstr>
      <vt:lpstr>Основной!ID_22147498</vt:lpstr>
      <vt:lpstr>Основной!ID_22147499</vt:lpstr>
      <vt:lpstr>Основной!ID_22147500</vt:lpstr>
      <vt:lpstr>Основной!ID_22147501</vt:lpstr>
      <vt:lpstr>Основной!ID_22147502</vt:lpstr>
      <vt:lpstr>Основной!ID_22147503</vt:lpstr>
      <vt:lpstr>Основной!ID_22147504</vt:lpstr>
      <vt:lpstr>Основной!ID_22147505</vt:lpstr>
      <vt:lpstr>Основной!ID_22147506</vt:lpstr>
      <vt:lpstr>Основной!ID_22147507</vt:lpstr>
      <vt:lpstr>Основной!ID_22147508</vt:lpstr>
      <vt:lpstr>Основной!ID_22147509</vt:lpstr>
      <vt:lpstr>Основной!ID_22147510</vt:lpstr>
      <vt:lpstr>Основной!ID_22147511</vt:lpstr>
      <vt:lpstr>Основной!ID_22147512</vt:lpstr>
      <vt:lpstr>Основной!ID_22147513</vt:lpstr>
      <vt:lpstr>Основной!ID_22147514</vt:lpstr>
      <vt:lpstr>Основной!ID_22147515</vt:lpstr>
      <vt:lpstr>Основной!ID_22147516</vt:lpstr>
      <vt:lpstr>Основной!ID_22147517</vt:lpstr>
      <vt:lpstr>Основной!ID_22147518</vt:lpstr>
      <vt:lpstr>Основной!ID_22147519</vt:lpstr>
      <vt:lpstr>Основной!ID_22147520</vt:lpstr>
      <vt:lpstr>Основной!ID_22147521</vt:lpstr>
      <vt:lpstr>Основной!ID_22147522</vt:lpstr>
      <vt:lpstr>Основной!ID_22147523</vt:lpstr>
      <vt:lpstr>Основной!ID_22147524</vt:lpstr>
      <vt:lpstr>Основной!ID_22147525</vt:lpstr>
      <vt:lpstr>Основной!ID_22147526</vt:lpstr>
      <vt:lpstr>Основной!ID_22147527</vt:lpstr>
      <vt:lpstr>Основной!ID_22147528</vt:lpstr>
      <vt:lpstr>Основной!ID_22147529</vt:lpstr>
      <vt:lpstr>Основной!ID_22147530</vt:lpstr>
      <vt:lpstr>Основной!ID_22147531</vt:lpstr>
      <vt:lpstr>Основной!ID_22147532</vt:lpstr>
      <vt:lpstr>Основной!ID_22147533</vt:lpstr>
      <vt:lpstr>Основной!ID_22147534</vt:lpstr>
      <vt:lpstr>Основной!ID_22147535</vt:lpstr>
      <vt:lpstr>Основной!ID_22147536</vt:lpstr>
      <vt:lpstr>Основной!ID_22147537</vt:lpstr>
      <vt:lpstr>Основной!ID_22147538</vt:lpstr>
      <vt:lpstr>Основной!ID_22147539</vt:lpstr>
      <vt:lpstr>Основной!ID_22147540</vt:lpstr>
      <vt:lpstr>Основной!ID_22147541</vt:lpstr>
      <vt:lpstr>Основной!ID_22147542</vt:lpstr>
      <vt:lpstr>Основной!ID_22147543</vt:lpstr>
      <vt:lpstr>Основной!ID_22147544</vt:lpstr>
      <vt:lpstr>Основной!ID_22147545</vt:lpstr>
      <vt:lpstr>Основной!ID_22147546</vt:lpstr>
      <vt:lpstr>Основной!ID_22147547</vt:lpstr>
      <vt:lpstr>Основной!ID_22147548</vt:lpstr>
      <vt:lpstr>Основной!ID_22147549</vt:lpstr>
      <vt:lpstr>Основной!ID_22147550</vt:lpstr>
      <vt:lpstr>Основной!ID_22147551</vt:lpstr>
      <vt:lpstr>Основной!ID_22147552</vt:lpstr>
      <vt:lpstr>Основной!ID_22147553</vt:lpstr>
      <vt:lpstr>Основной!ID_22147554</vt:lpstr>
      <vt:lpstr>Основной!ID_22147555</vt:lpstr>
      <vt:lpstr>Основной!ID_22147556</vt:lpstr>
      <vt:lpstr>Основной!ID_22147557</vt:lpstr>
      <vt:lpstr>Основной!ID_22147558</vt:lpstr>
      <vt:lpstr>Основной!ID_22147559</vt:lpstr>
      <vt:lpstr>Основной!ID_22147560</vt:lpstr>
      <vt:lpstr>Основной!ID_22147561</vt:lpstr>
      <vt:lpstr>Основной!ID_22147562</vt:lpstr>
      <vt:lpstr>Основной!ID_22147563</vt:lpstr>
      <vt:lpstr>Основной!ID_22147564</vt:lpstr>
      <vt:lpstr>Основной!ID_22147565</vt:lpstr>
      <vt:lpstr>Основной!ID_22147566</vt:lpstr>
      <vt:lpstr>Основной!ID_22147567</vt:lpstr>
      <vt:lpstr>Основной!ID_22147568</vt:lpstr>
      <vt:lpstr>Основной!ID_22147569</vt:lpstr>
      <vt:lpstr>Основной!ID_22147570</vt:lpstr>
      <vt:lpstr>Основной!ID_22147571</vt:lpstr>
      <vt:lpstr>Основной!ID_22147572</vt:lpstr>
      <vt:lpstr>Основной!ID_22147573</vt:lpstr>
      <vt:lpstr>Основной!ID_22147574</vt:lpstr>
      <vt:lpstr>Основной!ID_22147575</vt:lpstr>
      <vt:lpstr>Основной!ID_22147576</vt:lpstr>
      <vt:lpstr>Основной!ID_22147577</vt:lpstr>
      <vt:lpstr>Основной!ID_22147578</vt:lpstr>
      <vt:lpstr>Основной!ID_22147579</vt:lpstr>
      <vt:lpstr>Основной!ID_22147580</vt:lpstr>
      <vt:lpstr>Основной!ID_22147581</vt:lpstr>
      <vt:lpstr>Основной!ID_22147582</vt:lpstr>
      <vt:lpstr>Основной!ID_22147583</vt:lpstr>
      <vt:lpstr>Основной!ID_22147584</vt:lpstr>
      <vt:lpstr>Основной!ID_22147585</vt:lpstr>
      <vt:lpstr>Основной!ID_22147586</vt:lpstr>
      <vt:lpstr>Основной!ID_22147587</vt:lpstr>
      <vt:lpstr>Основной!ID_22147588</vt:lpstr>
      <vt:lpstr>Основной!ID_22147589</vt:lpstr>
      <vt:lpstr>Основной!ID_22147590</vt:lpstr>
      <vt:lpstr>Основной!ID_22147591</vt:lpstr>
      <vt:lpstr>Основной!ID_22147592</vt:lpstr>
      <vt:lpstr>Основной!ID_22147593</vt:lpstr>
      <vt:lpstr>Основной!ID_22147594</vt:lpstr>
      <vt:lpstr>Основной!ID_22147595</vt:lpstr>
      <vt:lpstr>Основной!ID_22147596</vt:lpstr>
      <vt:lpstr>Основной!ID_22147597</vt:lpstr>
      <vt:lpstr>Основной!ID_22147598</vt:lpstr>
      <vt:lpstr>Основной!ID_22147599</vt:lpstr>
      <vt:lpstr>Основной!ID_22147600</vt:lpstr>
      <vt:lpstr>Основной!ID_22147601</vt:lpstr>
      <vt:lpstr>Основной!ID_22147602</vt:lpstr>
      <vt:lpstr>Основной!ID_22147603</vt:lpstr>
      <vt:lpstr>Основной!ID_22147604</vt:lpstr>
      <vt:lpstr>Основной!ID_22147605</vt:lpstr>
      <vt:lpstr>Основной!ID_22147606</vt:lpstr>
      <vt:lpstr>Основной!ID_22147607</vt:lpstr>
      <vt:lpstr>Основной!ID_22147608</vt:lpstr>
      <vt:lpstr>Основной!ID_22147609</vt:lpstr>
      <vt:lpstr>Основной!ID_22147610</vt:lpstr>
      <vt:lpstr>Основной!ID_22147611</vt:lpstr>
      <vt:lpstr>Основной!ID_22147612</vt:lpstr>
      <vt:lpstr>Основной!ID_22147613</vt:lpstr>
      <vt:lpstr>Основной!ID_22147614</vt:lpstr>
      <vt:lpstr>Основной!ID_22147615</vt:lpstr>
      <vt:lpstr>Основной!ID_22147616</vt:lpstr>
      <vt:lpstr>Основной!ID_22147617</vt:lpstr>
      <vt:lpstr>Основной!ID_22147618</vt:lpstr>
      <vt:lpstr>Основной!ID_22147619</vt:lpstr>
      <vt:lpstr>Основной!ID_22147620</vt:lpstr>
      <vt:lpstr>Основной!ID_22147621</vt:lpstr>
      <vt:lpstr>Основной!ID_22147622</vt:lpstr>
      <vt:lpstr>Основной!ID_22147623</vt:lpstr>
      <vt:lpstr>Основной!ID_22147624</vt:lpstr>
      <vt:lpstr>Основной!ID_22147625</vt:lpstr>
      <vt:lpstr>Основной!ID_22147626</vt:lpstr>
      <vt:lpstr>Основной!ID_22147627</vt:lpstr>
      <vt:lpstr>Основной!ID_22147628</vt:lpstr>
      <vt:lpstr>Основной!ID_22147629</vt:lpstr>
      <vt:lpstr>Основной!ID_22147630</vt:lpstr>
      <vt:lpstr>Основной!ID_22147631</vt:lpstr>
      <vt:lpstr>Основной!ID_22147632</vt:lpstr>
      <vt:lpstr>Основной!ID_22147633</vt:lpstr>
      <vt:lpstr>Основной!ID_22147634</vt:lpstr>
      <vt:lpstr>Основной!ID_22147635</vt:lpstr>
      <vt:lpstr>Основной!ID_22147636</vt:lpstr>
      <vt:lpstr>Основной!ID_22147637</vt:lpstr>
      <vt:lpstr>Основной!ID_22147638</vt:lpstr>
      <vt:lpstr>Основной!ID_22147639</vt:lpstr>
      <vt:lpstr>Основной!ID_22147640</vt:lpstr>
      <vt:lpstr>Основной!ID_22147641</vt:lpstr>
      <vt:lpstr>Основной!ID_22147642</vt:lpstr>
      <vt:lpstr>Основной!ID_22147643</vt:lpstr>
      <vt:lpstr>Основной!ID_22147644</vt:lpstr>
      <vt:lpstr>Основной!ID_22147645</vt:lpstr>
      <vt:lpstr>Основной!ID_22147646</vt:lpstr>
      <vt:lpstr>Основной!ID_22147647</vt:lpstr>
      <vt:lpstr>Основной!ID_22147648</vt:lpstr>
      <vt:lpstr>Основной!ID_22147649</vt:lpstr>
      <vt:lpstr>Основной!ID_22147650</vt:lpstr>
      <vt:lpstr>Основной!ID_22147651</vt:lpstr>
      <vt:lpstr>Основной!ID_22147652</vt:lpstr>
      <vt:lpstr>Основной!ID_22147653</vt:lpstr>
      <vt:lpstr>Основной!ID_22147654</vt:lpstr>
      <vt:lpstr>Основной!ID_22147658</vt:lpstr>
      <vt:lpstr>Основной!ID_22147668</vt:lpstr>
      <vt:lpstr>Основной!ID_22147669</vt:lpstr>
      <vt:lpstr>Основной!ID_22147670</vt:lpstr>
      <vt:lpstr>Основной!ID_22147671</vt:lpstr>
      <vt:lpstr>Основной!ID_22147672</vt:lpstr>
      <vt:lpstr>Основной!ID_22147673</vt:lpstr>
      <vt:lpstr>Основной!ID_22147674</vt:lpstr>
      <vt:lpstr>Основной!ID_22147675</vt:lpstr>
      <vt:lpstr>Основной!ID_22147676</vt:lpstr>
      <vt:lpstr>Основной!ID_22147677</vt:lpstr>
      <vt:lpstr>Основной!ID_22147678</vt:lpstr>
      <vt:lpstr>Основной!ID_22147679</vt:lpstr>
      <vt:lpstr>Основной!ID_22147680</vt:lpstr>
      <vt:lpstr>Основной!ID_22147681</vt:lpstr>
      <vt:lpstr>Основной!ID_22147682</vt:lpstr>
      <vt:lpstr>Основной!ID_22147683</vt:lpstr>
      <vt:lpstr>Основной!ID_22147684</vt:lpstr>
      <vt:lpstr>Основной!ID_22147685</vt:lpstr>
      <vt:lpstr>Основной!ID_22147686</vt:lpstr>
      <vt:lpstr>Основной!ID_22147687</vt:lpstr>
      <vt:lpstr>Основной!ID_22147688</vt:lpstr>
      <vt:lpstr>Основной!ID_22147689</vt:lpstr>
      <vt:lpstr>Основной!ID_22147690</vt:lpstr>
      <vt:lpstr>Основной!ID_22147691</vt:lpstr>
      <vt:lpstr>Основной!ID_22147692</vt:lpstr>
      <vt:lpstr>Основной!ID_22147693</vt:lpstr>
      <vt:lpstr>Основной!ID_22147694</vt:lpstr>
      <vt:lpstr>Основной!ID_22147695</vt:lpstr>
      <vt:lpstr>Основной!ID_22147696</vt:lpstr>
      <vt:lpstr>Основной!ID_22147697</vt:lpstr>
      <vt:lpstr>Основной!ID_22147698</vt:lpstr>
      <vt:lpstr>Основной!ID_22147699</vt:lpstr>
      <vt:lpstr>Основной!ID_22147700</vt:lpstr>
      <vt:lpstr>Основной!ID_22147701</vt:lpstr>
      <vt:lpstr>Основной!ID_22147702</vt:lpstr>
      <vt:lpstr>Основной!ID_22147703</vt:lpstr>
      <vt:lpstr>Основной!ID_22147704</vt:lpstr>
      <vt:lpstr>Основной!ID_22147705</vt:lpstr>
      <vt:lpstr>Основной!ID_22147706</vt:lpstr>
      <vt:lpstr>Основной!ID_22147707</vt:lpstr>
      <vt:lpstr>Основной!ID_22147708</vt:lpstr>
      <vt:lpstr>Основной!ID_22147709</vt:lpstr>
      <vt:lpstr>Основной!ID_22147710</vt:lpstr>
      <vt:lpstr>Основной!ID_22147711</vt:lpstr>
      <vt:lpstr>Основной!ID_22147712</vt:lpstr>
      <vt:lpstr>Основной!ID_22147713</vt:lpstr>
      <vt:lpstr>Основной!ID_22147714</vt:lpstr>
      <vt:lpstr>Основной!ID_22147715</vt:lpstr>
      <vt:lpstr>Основной!ID_22147716</vt:lpstr>
      <vt:lpstr>Основной!ID_22147717</vt:lpstr>
      <vt:lpstr>Основной!ID_22147718</vt:lpstr>
      <vt:lpstr>Основной!ID_22147724</vt:lpstr>
      <vt:lpstr>Основной!ID_22147735</vt:lpstr>
      <vt:lpstr>Основной!ID_22147746</vt:lpstr>
      <vt:lpstr>Основной!ID_22147757</vt:lpstr>
      <vt:lpstr>Основной!ID_22147764</vt:lpstr>
      <vt:lpstr>Основной!ID_22147765</vt:lpstr>
      <vt:lpstr>Основной!ID_22147766</vt:lpstr>
      <vt:lpstr>Основной!ID_22147767</vt:lpstr>
      <vt:lpstr>Основной!ID_22147768</vt:lpstr>
      <vt:lpstr>Основной!ID_22147769</vt:lpstr>
      <vt:lpstr>Основной!ID_22147770</vt:lpstr>
      <vt:lpstr>Основной!ID_22147771</vt:lpstr>
      <vt:lpstr>Основной!ID_22147772</vt:lpstr>
      <vt:lpstr>Основной!ID_22147773</vt:lpstr>
      <vt:lpstr>Основной!ID_22147774</vt:lpstr>
      <vt:lpstr>Основной!ID_22147775</vt:lpstr>
      <vt:lpstr>Основной!ID_22147776</vt:lpstr>
      <vt:lpstr>Основной!ID_22147779</vt:lpstr>
      <vt:lpstr>Основной!ID_22147790</vt:lpstr>
      <vt:lpstr>Основной!ID_22147801</vt:lpstr>
      <vt:lpstr>Основной!ID_22147812</vt:lpstr>
      <vt:lpstr>Основной!ID_22147818</vt:lpstr>
      <vt:lpstr>Основной!ID_22147819</vt:lpstr>
      <vt:lpstr>Основной!ID_22147820</vt:lpstr>
      <vt:lpstr>Основной!ID_22147821</vt:lpstr>
      <vt:lpstr>Основной!ID_22147822</vt:lpstr>
      <vt:lpstr>Основной!ID_22147823</vt:lpstr>
      <vt:lpstr>Основной!ID_22147824</vt:lpstr>
      <vt:lpstr>Основной!ID_22147825</vt:lpstr>
      <vt:lpstr>Основной!ID_22147826</vt:lpstr>
      <vt:lpstr>Основной!ID_22147827</vt:lpstr>
      <vt:lpstr>Основной!ID_22147828</vt:lpstr>
      <vt:lpstr>Основной!ID_22147829</vt:lpstr>
      <vt:lpstr>Основной!ID_22147830</vt:lpstr>
      <vt:lpstr>Основной!ID_22147831</vt:lpstr>
      <vt:lpstr>Основной!ID_22147832</vt:lpstr>
      <vt:lpstr>Основной!ID_22147833</vt:lpstr>
      <vt:lpstr>Основной!ID_22147834</vt:lpstr>
      <vt:lpstr>Основной!ID_22147835</vt:lpstr>
      <vt:lpstr>Основной!ID_22147836</vt:lpstr>
      <vt:lpstr>Основной!ID_22147837</vt:lpstr>
      <vt:lpstr>Основной!ID_22147838</vt:lpstr>
      <vt:lpstr>Основной!ID_22147839</vt:lpstr>
      <vt:lpstr>Основной!ID_22147840</vt:lpstr>
      <vt:lpstr>Основной!ID_22147841</vt:lpstr>
      <vt:lpstr>Основной!ID_22147842</vt:lpstr>
      <vt:lpstr>Основной!ID_22147843</vt:lpstr>
      <vt:lpstr>Основной!ID_22147844</vt:lpstr>
      <vt:lpstr>Основной!ID_22147845</vt:lpstr>
      <vt:lpstr>Основной!ID_22147846</vt:lpstr>
      <vt:lpstr>Основной!ID_22147847</vt:lpstr>
      <vt:lpstr>Основной!ID_22147848</vt:lpstr>
      <vt:lpstr>Основной!ID_22147849</vt:lpstr>
      <vt:lpstr>Основной!ID_22147850</vt:lpstr>
      <vt:lpstr>Основной!ID_22147851</vt:lpstr>
      <vt:lpstr>Основной!ID_22147852</vt:lpstr>
      <vt:lpstr>Основной!ID_22147853</vt:lpstr>
      <vt:lpstr>Основной!ID_22147854</vt:lpstr>
      <vt:lpstr>Основной!ID_22147855</vt:lpstr>
      <vt:lpstr>Основной!ID_22147856</vt:lpstr>
      <vt:lpstr>Основной!ID_22147857</vt:lpstr>
      <vt:lpstr>Основной!ID_22147858</vt:lpstr>
      <vt:lpstr>Основной!ID_22147859</vt:lpstr>
      <vt:lpstr>Основной!ID_22147860</vt:lpstr>
      <vt:lpstr>Основной!ID_22147861</vt:lpstr>
      <vt:lpstr>Основной!ID_22147862</vt:lpstr>
      <vt:lpstr>Основной!ID_22147863</vt:lpstr>
      <vt:lpstr>Основной!ID_22147864</vt:lpstr>
      <vt:lpstr>Основной!ID_22147865</vt:lpstr>
      <vt:lpstr>Основной!ID_22147866</vt:lpstr>
      <vt:lpstr>Основной!ID_22147867</vt:lpstr>
      <vt:lpstr>Основной!ID_22147868</vt:lpstr>
      <vt:lpstr>Основной!ID_22147869</vt:lpstr>
      <vt:lpstr>Основной!ID_22147870</vt:lpstr>
      <vt:lpstr>Основной!ID_22147871</vt:lpstr>
      <vt:lpstr>Основной!ID_22147872</vt:lpstr>
      <vt:lpstr>Основной!ID_22147873</vt:lpstr>
      <vt:lpstr>Основной!ID_22147874</vt:lpstr>
      <vt:lpstr>Основной!ID_22147875</vt:lpstr>
      <vt:lpstr>Основной!ID_22147876</vt:lpstr>
      <vt:lpstr>Основной!ID_22147877</vt:lpstr>
      <vt:lpstr>Основной!ID_22147878</vt:lpstr>
      <vt:lpstr>Основной!ID_22147879</vt:lpstr>
      <vt:lpstr>Основной!ID_22147880</vt:lpstr>
      <vt:lpstr>Основной!ID_22147881</vt:lpstr>
      <vt:lpstr>Основной!ID_22147882</vt:lpstr>
      <vt:lpstr>Основной!ID_22147883</vt:lpstr>
      <vt:lpstr>Основной!ID_22147884</vt:lpstr>
      <vt:lpstr>Основной!ID_22147885</vt:lpstr>
      <vt:lpstr>Основной!ID_22147886</vt:lpstr>
      <vt:lpstr>Основной!ID_22147887</vt:lpstr>
      <vt:lpstr>Основной!ID_22147888</vt:lpstr>
      <vt:lpstr>Основной!ID_22147889</vt:lpstr>
      <vt:lpstr>Основной!ID_22147890</vt:lpstr>
      <vt:lpstr>Основной!ID_22147891</vt:lpstr>
      <vt:lpstr>Основной!ID_22147892</vt:lpstr>
      <vt:lpstr>Основной!ID_22147893</vt:lpstr>
      <vt:lpstr>Основной!ID_22147894</vt:lpstr>
      <vt:lpstr>Основной!ID_22147895</vt:lpstr>
      <vt:lpstr>Основной!ID_22147896</vt:lpstr>
      <vt:lpstr>Основной!ID_22147897</vt:lpstr>
      <vt:lpstr>Основной!ID_22147898</vt:lpstr>
      <vt:lpstr>Основной!ID_22147899</vt:lpstr>
      <vt:lpstr>Основной!ID_22147900</vt:lpstr>
      <vt:lpstr>Основной!ID_22147901</vt:lpstr>
      <vt:lpstr>Основной!ID_22147902</vt:lpstr>
      <vt:lpstr>Основной!ID_22147903</vt:lpstr>
      <vt:lpstr>Основной!ID_22147904</vt:lpstr>
      <vt:lpstr>Основной!ID_22147905</vt:lpstr>
      <vt:lpstr>Основной!ID_22147906</vt:lpstr>
      <vt:lpstr>Основной!ID_22147907</vt:lpstr>
      <vt:lpstr>Основной!ID_22147908</vt:lpstr>
      <vt:lpstr>Основной!ID_22147909</vt:lpstr>
      <vt:lpstr>Основной!ID_22147910</vt:lpstr>
      <vt:lpstr>Основной!ID_22147911</vt:lpstr>
      <vt:lpstr>Основной!ID_22147912</vt:lpstr>
      <vt:lpstr>Основной!ID_22147913</vt:lpstr>
      <vt:lpstr>Основной!ID_22147914</vt:lpstr>
      <vt:lpstr>Основной!ID_22147915</vt:lpstr>
      <vt:lpstr>Основной!ID_22147916</vt:lpstr>
      <vt:lpstr>Основной!ID_22147917</vt:lpstr>
      <vt:lpstr>Основной!ID_22147918</vt:lpstr>
      <vt:lpstr>Основной!ID_22147919</vt:lpstr>
      <vt:lpstr>Основной!ID_22147920</vt:lpstr>
      <vt:lpstr>Основной!ID_22147921</vt:lpstr>
      <vt:lpstr>Основной!ID_22147922</vt:lpstr>
      <vt:lpstr>Основной!ID_22147923</vt:lpstr>
      <vt:lpstr>Основной!ID_22147924</vt:lpstr>
      <vt:lpstr>Основной!ID_22147925</vt:lpstr>
      <vt:lpstr>Основной!ID_22147926</vt:lpstr>
      <vt:lpstr>Основной!ID_22147927</vt:lpstr>
      <vt:lpstr>Основной!ID_22147928</vt:lpstr>
      <vt:lpstr>Основной!ID_22147929</vt:lpstr>
      <vt:lpstr>Основной!ID_22147930</vt:lpstr>
      <vt:lpstr>Основной!ID_22147931</vt:lpstr>
      <vt:lpstr>Основной!ID_22147932</vt:lpstr>
      <vt:lpstr>Основной!ID_22147933</vt:lpstr>
      <vt:lpstr>Основной!ID_22147934</vt:lpstr>
      <vt:lpstr>Основной!ID_22147935</vt:lpstr>
      <vt:lpstr>Основной!ID_22147936</vt:lpstr>
      <vt:lpstr>Основной!ID_22147937</vt:lpstr>
      <vt:lpstr>Основной!ID_22147938</vt:lpstr>
      <vt:lpstr>Основной!ID_22147939</vt:lpstr>
      <vt:lpstr>Основной!ID_22147940</vt:lpstr>
      <vt:lpstr>Основной!ID_22147941</vt:lpstr>
      <vt:lpstr>Основной!ID_22147942</vt:lpstr>
      <vt:lpstr>Основной!ID_22147943</vt:lpstr>
      <vt:lpstr>Основной!ID_22147944</vt:lpstr>
      <vt:lpstr>Основной!ID_22147945</vt:lpstr>
      <vt:lpstr>Основной!ID_22147946</vt:lpstr>
      <vt:lpstr>Основной!ID_22147947</vt:lpstr>
      <vt:lpstr>Основной!ID_22147948</vt:lpstr>
      <vt:lpstr>Основной!ID_22147949</vt:lpstr>
      <vt:lpstr>Основной!ID_22147950</vt:lpstr>
      <vt:lpstr>Основной!ID_22147951</vt:lpstr>
      <vt:lpstr>Основной!ID_22147952</vt:lpstr>
      <vt:lpstr>Основной!ID_22147953</vt:lpstr>
      <vt:lpstr>Основной!ID_22147954</vt:lpstr>
      <vt:lpstr>Основной!ID_22147955</vt:lpstr>
      <vt:lpstr>Основной!ID_22147956</vt:lpstr>
      <vt:lpstr>Основной!ID_22147957</vt:lpstr>
      <vt:lpstr>Основной!ID_22147958</vt:lpstr>
      <vt:lpstr>Основной!ID_22147959</vt:lpstr>
      <vt:lpstr>Основной!ID_22147960</vt:lpstr>
      <vt:lpstr>Основной!ID_22147961</vt:lpstr>
      <vt:lpstr>Основной!ID_22147962</vt:lpstr>
      <vt:lpstr>Основной!ID_22147963</vt:lpstr>
      <vt:lpstr>Основной!ID_22147964</vt:lpstr>
      <vt:lpstr>Основной!ID_22147965</vt:lpstr>
      <vt:lpstr>Основной!ID_22147966</vt:lpstr>
      <vt:lpstr>Основной!ID_22147967</vt:lpstr>
      <vt:lpstr>Основной!ID_22147968</vt:lpstr>
      <vt:lpstr>Основной!ID_22147969</vt:lpstr>
      <vt:lpstr>Основной!ID_22147970</vt:lpstr>
      <vt:lpstr>Основной!ID_22147971</vt:lpstr>
      <vt:lpstr>Основной!ID_22147972</vt:lpstr>
      <vt:lpstr>Основной!ID_22147973</vt:lpstr>
      <vt:lpstr>Основной!ID_22147974</vt:lpstr>
      <vt:lpstr>Основной!ID_22147975</vt:lpstr>
      <vt:lpstr>Основной!ID_22147976</vt:lpstr>
      <vt:lpstr>Основной!ID_22147977</vt:lpstr>
      <vt:lpstr>Основной!ID_22147978</vt:lpstr>
      <vt:lpstr>Основной!ID_22147979</vt:lpstr>
      <vt:lpstr>Основной!ID_22147980</vt:lpstr>
      <vt:lpstr>Основной!ID_22147981</vt:lpstr>
      <vt:lpstr>Основной!ID_22147982</vt:lpstr>
      <vt:lpstr>Основной!ID_22147983</vt:lpstr>
      <vt:lpstr>Основной!ID_22147984</vt:lpstr>
      <vt:lpstr>Основной!ID_22147985</vt:lpstr>
      <vt:lpstr>Основной!ID_22147986</vt:lpstr>
      <vt:lpstr>Основной!ID_22147987</vt:lpstr>
      <vt:lpstr>Основной!ID_22147988</vt:lpstr>
      <vt:lpstr>Основной!ID_22147989</vt:lpstr>
      <vt:lpstr>Основной!ID_22147990</vt:lpstr>
      <vt:lpstr>Основной!ID_22147991</vt:lpstr>
      <vt:lpstr>Основной!ID_22147992</vt:lpstr>
      <vt:lpstr>Основной!ID_22147993</vt:lpstr>
      <vt:lpstr>Основной!ID_22147994</vt:lpstr>
      <vt:lpstr>Основной!ID_22147995</vt:lpstr>
      <vt:lpstr>Основной!ID_22147996</vt:lpstr>
      <vt:lpstr>Основной!ID_22147997</vt:lpstr>
      <vt:lpstr>Основной!ID_22147998</vt:lpstr>
      <vt:lpstr>Основной!ID_22147999</vt:lpstr>
      <vt:lpstr>Основной!ID_22148000</vt:lpstr>
      <vt:lpstr>Основной!ID_22148001</vt:lpstr>
      <vt:lpstr>Основной!ID_22148002</vt:lpstr>
      <vt:lpstr>Основной!ID_22148003</vt:lpstr>
      <vt:lpstr>Основной!ID_22148004</vt:lpstr>
      <vt:lpstr>Основной!ID_22148005</vt:lpstr>
      <vt:lpstr>Основной!ID_22148006</vt:lpstr>
      <vt:lpstr>Основной!ID_22148007</vt:lpstr>
      <vt:lpstr>Основной!ID_22148008</vt:lpstr>
      <vt:lpstr>Основной!ID_22148009</vt:lpstr>
      <vt:lpstr>Основной!ID_22148010</vt:lpstr>
      <vt:lpstr>Основной!ID_22148011</vt:lpstr>
      <vt:lpstr>Основной!ID_22148012</vt:lpstr>
      <vt:lpstr>Основной!ID_22148013</vt:lpstr>
      <vt:lpstr>Основной!ID_22148014</vt:lpstr>
      <vt:lpstr>Основной!ID_22148015</vt:lpstr>
      <vt:lpstr>Основной!ID_22148016</vt:lpstr>
      <vt:lpstr>Основной!ID_22148017</vt:lpstr>
      <vt:lpstr>Основной!ID_22148018</vt:lpstr>
      <vt:lpstr>Основной!ID_22148019</vt:lpstr>
      <vt:lpstr>Основной!ID_22148020</vt:lpstr>
      <vt:lpstr>Основной!ID_22148021</vt:lpstr>
      <vt:lpstr>Основной!ID_22148022</vt:lpstr>
      <vt:lpstr>Основной!ID_22148023</vt:lpstr>
      <vt:lpstr>Основной!ID_22148024</vt:lpstr>
      <vt:lpstr>Основной!ID_22148025</vt:lpstr>
      <vt:lpstr>Основной!ID_22148026</vt:lpstr>
      <vt:lpstr>Основной!ID_22148027</vt:lpstr>
      <vt:lpstr>Основной!ID_22148028</vt:lpstr>
      <vt:lpstr>Основной!ID_22148029</vt:lpstr>
      <vt:lpstr>Основной!ID_22148030</vt:lpstr>
      <vt:lpstr>Основной!ID_22148031</vt:lpstr>
      <vt:lpstr>Основной!ID_22148032</vt:lpstr>
      <vt:lpstr>Основной!ID_22148033</vt:lpstr>
      <vt:lpstr>Основной!ID_22148034</vt:lpstr>
      <vt:lpstr>Основной!ID_22148035</vt:lpstr>
      <vt:lpstr>Основной!ID_22148043</vt:lpstr>
      <vt:lpstr>Основной!ID_22148046</vt:lpstr>
      <vt:lpstr>Основной!ID_22148047</vt:lpstr>
      <vt:lpstr>Основной!ID_22148048</vt:lpstr>
      <vt:lpstr>Основной!ID_22148049</vt:lpstr>
      <vt:lpstr>Основной!ID_22148050</vt:lpstr>
      <vt:lpstr>Основной!ID_22148051</vt:lpstr>
      <vt:lpstr>Основной!ID_22148052</vt:lpstr>
      <vt:lpstr>Основной!ID_22148053</vt:lpstr>
      <vt:lpstr>Основной!ID_22148054</vt:lpstr>
      <vt:lpstr>Основной!ID_22148055</vt:lpstr>
      <vt:lpstr>Основной!ID_22148056</vt:lpstr>
      <vt:lpstr>Основной!ID_22148057</vt:lpstr>
      <vt:lpstr>Основной!ID_22148058</vt:lpstr>
      <vt:lpstr>Основной!ID_22148059</vt:lpstr>
      <vt:lpstr>Основной!ID_22148060</vt:lpstr>
      <vt:lpstr>Основной!ID_22148061</vt:lpstr>
      <vt:lpstr>Основной!ID_22148062</vt:lpstr>
      <vt:lpstr>Основной!ID_22148063</vt:lpstr>
      <vt:lpstr>Основной!ID_22148064</vt:lpstr>
      <vt:lpstr>Основной!ID_22148065</vt:lpstr>
      <vt:lpstr>Основной!ID_22148066</vt:lpstr>
      <vt:lpstr>Основной!ID_22148067</vt:lpstr>
      <vt:lpstr>Основной!ID_22148068</vt:lpstr>
      <vt:lpstr>Основной!ID_22148069</vt:lpstr>
      <vt:lpstr>Основной!ID_22148070</vt:lpstr>
      <vt:lpstr>Основной!ID_22148071</vt:lpstr>
      <vt:lpstr>Основной!ID_22148072</vt:lpstr>
      <vt:lpstr>Основной!ID_22148073</vt:lpstr>
      <vt:lpstr>Основной!ID_22148074</vt:lpstr>
      <vt:lpstr>Основной!ID_22148075</vt:lpstr>
      <vt:lpstr>Основной!ID_22148076</vt:lpstr>
      <vt:lpstr>Основной!ID_22148077</vt:lpstr>
      <vt:lpstr>Основной!ID_22148078</vt:lpstr>
      <vt:lpstr>Основной!ID_22148079</vt:lpstr>
      <vt:lpstr>Основной!ID_22148080</vt:lpstr>
      <vt:lpstr>Основной!ID_22148081</vt:lpstr>
      <vt:lpstr>Основной!ID_22148082</vt:lpstr>
      <vt:lpstr>Основной!ID_22148083</vt:lpstr>
      <vt:lpstr>Основной!ID_22148084</vt:lpstr>
      <vt:lpstr>Основной!ID_22148085</vt:lpstr>
      <vt:lpstr>Основной!ID_22148086</vt:lpstr>
      <vt:lpstr>Основной!ID_22148087</vt:lpstr>
      <vt:lpstr>Основной!ID_22148088</vt:lpstr>
      <vt:lpstr>Основной!ID_22148089</vt:lpstr>
      <vt:lpstr>Основной!ID_22148090</vt:lpstr>
      <vt:lpstr>Основной!ID_22148091</vt:lpstr>
      <vt:lpstr>Основной!ID_22148092</vt:lpstr>
      <vt:lpstr>Основной!ID_22148093</vt:lpstr>
      <vt:lpstr>Основной!ID_22148094</vt:lpstr>
      <vt:lpstr>Основной!ID_22148095</vt:lpstr>
      <vt:lpstr>Основной!ID_22148096</vt:lpstr>
      <vt:lpstr>Основной!ID_22148097</vt:lpstr>
      <vt:lpstr>Основной!ID_22148098</vt:lpstr>
      <vt:lpstr>Основной!ID_22148099</vt:lpstr>
      <vt:lpstr>Основной!ID_22148100</vt:lpstr>
      <vt:lpstr>Основной!ID_22148101</vt:lpstr>
      <vt:lpstr>Основной!ID_22148102</vt:lpstr>
      <vt:lpstr>Основной!ID_22148103</vt:lpstr>
      <vt:lpstr>Основной!ID_22148104</vt:lpstr>
      <vt:lpstr>Основной!ID_22148105</vt:lpstr>
      <vt:lpstr>Основной!ID_22148106</vt:lpstr>
      <vt:lpstr>Основной!ID_22148107</vt:lpstr>
      <vt:lpstr>Основной!ID_22148108</vt:lpstr>
      <vt:lpstr>Основной!ID_22148109</vt:lpstr>
      <vt:lpstr>Основной!ID_22148110</vt:lpstr>
      <vt:lpstr>Основной!ID_22148111</vt:lpstr>
      <vt:lpstr>Основной!ID_22148112</vt:lpstr>
      <vt:lpstr>Основной!ID_22148113</vt:lpstr>
      <vt:lpstr>Основной!ID_22148114</vt:lpstr>
      <vt:lpstr>Основной!ID_22148115</vt:lpstr>
      <vt:lpstr>Основной!ID_22148116</vt:lpstr>
      <vt:lpstr>Основной!ID_22148117</vt:lpstr>
      <vt:lpstr>Основной!ID_22148118</vt:lpstr>
      <vt:lpstr>Основной!ID_22148119</vt:lpstr>
      <vt:lpstr>Основной!ID_22148120</vt:lpstr>
      <vt:lpstr>Основной!ID_22148121</vt:lpstr>
      <vt:lpstr>Основной!ID_22148122</vt:lpstr>
      <vt:lpstr>Основной!ID_22148123</vt:lpstr>
      <vt:lpstr>Основной!ID_22148124</vt:lpstr>
      <vt:lpstr>Основной!ID_22148125</vt:lpstr>
      <vt:lpstr>Основной!ID_22148126</vt:lpstr>
      <vt:lpstr>Основной!ID_22148127</vt:lpstr>
      <vt:lpstr>Основной!ID_22148128</vt:lpstr>
      <vt:lpstr>Основной!ID_22148129</vt:lpstr>
      <vt:lpstr>Основной!ID_22148130</vt:lpstr>
      <vt:lpstr>Основной!ID_22148131</vt:lpstr>
      <vt:lpstr>Основной!ID_22148132</vt:lpstr>
      <vt:lpstr>Основной!ID_22148133</vt:lpstr>
      <vt:lpstr>Основной!ID_22148134</vt:lpstr>
      <vt:lpstr>Основной!ID_22148135</vt:lpstr>
      <vt:lpstr>Основной!ID_22148136</vt:lpstr>
      <vt:lpstr>Основной!ID_22148137</vt:lpstr>
      <vt:lpstr>Основной!ID_22148138</vt:lpstr>
      <vt:lpstr>Основной!ID_22148139</vt:lpstr>
      <vt:lpstr>Основной!ID_22148140</vt:lpstr>
      <vt:lpstr>Основной!ID_22148141</vt:lpstr>
      <vt:lpstr>Основной!ID_22148142</vt:lpstr>
      <vt:lpstr>Основной!ID_22148143</vt:lpstr>
      <vt:lpstr>Основной!ID_22148144</vt:lpstr>
      <vt:lpstr>Основной!ID_22148145</vt:lpstr>
      <vt:lpstr>Основной!ID_22148146</vt:lpstr>
      <vt:lpstr>Основной!ID_22148147</vt:lpstr>
      <vt:lpstr>Основной!ID_22148148</vt:lpstr>
      <vt:lpstr>Основной!ID_22148149</vt:lpstr>
      <vt:lpstr>Основной!ID_22148150</vt:lpstr>
      <vt:lpstr>Основной!ID_22148151</vt:lpstr>
      <vt:lpstr>Основной!ID_22148152</vt:lpstr>
      <vt:lpstr>Основной!ID_22148153</vt:lpstr>
      <vt:lpstr>Основной!ID_22148154</vt:lpstr>
      <vt:lpstr>Основной!ID_22148155</vt:lpstr>
      <vt:lpstr>Основной!ID_22148156</vt:lpstr>
      <vt:lpstr>Основной!ID_22148157</vt:lpstr>
      <vt:lpstr>Основной!ID_22148158</vt:lpstr>
      <vt:lpstr>Основной!ID_22148159</vt:lpstr>
      <vt:lpstr>Основной!ID_22148160</vt:lpstr>
      <vt:lpstr>Основной!ID_22148161</vt:lpstr>
      <vt:lpstr>Основной!ID_22148162</vt:lpstr>
      <vt:lpstr>Основной!ID_22148163</vt:lpstr>
      <vt:lpstr>Основной!ID_22148164</vt:lpstr>
      <vt:lpstr>Основной!ID_22148165</vt:lpstr>
      <vt:lpstr>Основной!ID_22148166</vt:lpstr>
      <vt:lpstr>Основной!ID_22148167</vt:lpstr>
      <vt:lpstr>Основной!ID_22148168</vt:lpstr>
      <vt:lpstr>Основной!ID_22148169</vt:lpstr>
      <vt:lpstr>Основной!ID_22148170</vt:lpstr>
      <vt:lpstr>Основной!ID_22148171</vt:lpstr>
      <vt:lpstr>Основной!ID_22148172</vt:lpstr>
      <vt:lpstr>Основной!ID_22148173</vt:lpstr>
      <vt:lpstr>Основной!ID_22148174</vt:lpstr>
      <vt:lpstr>Основной!ID_22148175</vt:lpstr>
      <vt:lpstr>Основной!ID_22148176</vt:lpstr>
      <vt:lpstr>Основной!ID_22148177</vt:lpstr>
      <vt:lpstr>Основной!ID_22148178</vt:lpstr>
      <vt:lpstr>Основной!ID_22148179</vt:lpstr>
      <vt:lpstr>Основной!ID_22148180</vt:lpstr>
      <vt:lpstr>Основной!ID_22148181</vt:lpstr>
      <vt:lpstr>Основной!ID_22148182</vt:lpstr>
      <vt:lpstr>Основной!ID_22148183</vt:lpstr>
      <vt:lpstr>Основной!ID_22148184</vt:lpstr>
      <vt:lpstr>Основной!ID_22148185</vt:lpstr>
      <vt:lpstr>Основной!ID_22148186</vt:lpstr>
      <vt:lpstr>Основной!ID_22148187</vt:lpstr>
      <vt:lpstr>Основной!ID_22148188</vt:lpstr>
      <vt:lpstr>Основной!ID_22148189</vt:lpstr>
      <vt:lpstr>Основной!ID_22148190</vt:lpstr>
      <vt:lpstr>Основной!ID_22148191</vt:lpstr>
      <vt:lpstr>Основной!ID_22148192</vt:lpstr>
      <vt:lpstr>Основной!ID_22148193</vt:lpstr>
      <vt:lpstr>Основной!ID_22148194</vt:lpstr>
      <vt:lpstr>Основной!ID_22148195</vt:lpstr>
      <vt:lpstr>Основной!ID_22148196</vt:lpstr>
      <vt:lpstr>Основной!ID_22148197</vt:lpstr>
      <vt:lpstr>Основной!ID_22148198</vt:lpstr>
      <vt:lpstr>Основной!ID_22148199</vt:lpstr>
      <vt:lpstr>Основной!ID_22148200</vt:lpstr>
      <vt:lpstr>Основной!ID_22148201</vt:lpstr>
      <vt:lpstr>Основной!ID_22148202</vt:lpstr>
      <vt:lpstr>Основной!ID_22148203</vt:lpstr>
      <vt:lpstr>Основной!ID_22148204</vt:lpstr>
      <vt:lpstr>Основной!ID_22148205</vt:lpstr>
      <vt:lpstr>Основной!ID_22148206</vt:lpstr>
      <vt:lpstr>Основной!ID_22148207</vt:lpstr>
      <vt:lpstr>Основной!ID_22148208</vt:lpstr>
      <vt:lpstr>Основной!ID_22148209</vt:lpstr>
      <vt:lpstr>Основной!ID_22148210</vt:lpstr>
      <vt:lpstr>Основной!ID_22148211</vt:lpstr>
      <vt:lpstr>Основной!ID_22148212</vt:lpstr>
      <vt:lpstr>Основной!ID_22148213</vt:lpstr>
      <vt:lpstr>Основной!ID_22148214</vt:lpstr>
      <vt:lpstr>Основной!ID_22148215</vt:lpstr>
      <vt:lpstr>Основной!ID_22148216</vt:lpstr>
      <vt:lpstr>Основной!ID_22148217</vt:lpstr>
      <vt:lpstr>Основной!ID_22148218</vt:lpstr>
      <vt:lpstr>Основной!ID_22148219</vt:lpstr>
      <vt:lpstr>Основной!ID_22148220</vt:lpstr>
      <vt:lpstr>Основной!ID_22148221</vt:lpstr>
      <vt:lpstr>Основной!ID_22148222</vt:lpstr>
      <vt:lpstr>Основной!ID_22148223</vt:lpstr>
      <vt:lpstr>Основной!ID_22148224</vt:lpstr>
      <vt:lpstr>Основной!ID_22148225</vt:lpstr>
      <vt:lpstr>Основной!ID_22148226</vt:lpstr>
      <vt:lpstr>Основной!ID_22148227</vt:lpstr>
      <vt:lpstr>Основной!ID_22148228</vt:lpstr>
      <vt:lpstr>Основной!ID_22148229</vt:lpstr>
      <vt:lpstr>Основной!ID_22148230</vt:lpstr>
      <vt:lpstr>Основной!ID_22148231</vt:lpstr>
      <vt:lpstr>Основной!ID_22148232</vt:lpstr>
      <vt:lpstr>Основной!ID_22148233</vt:lpstr>
      <vt:lpstr>Основной!ID_22148234</vt:lpstr>
      <vt:lpstr>Основной!ID_22148235</vt:lpstr>
      <vt:lpstr>Основной!ID_22148236</vt:lpstr>
      <vt:lpstr>Основной!ID_22148237</vt:lpstr>
      <vt:lpstr>Основной!ID_22148238</vt:lpstr>
      <vt:lpstr>Основной!ID_22148239</vt:lpstr>
      <vt:lpstr>Основной!ID_22148240</vt:lpstr>
      <vt:lpstr>Основной!ID_22148241</vt:lpstr>
      <vt:lpstr>Основной!ID_22148242</vt:lpstr>
      <vt:lpstr>Основной!ID_22148243</vt:lpstr>
      <vt:lpstr>Основной!ID_22148244</vt:lpstr>
      <vt:lpstr>Основной!ID_22148245</vt:lpstr>
      <vt:lpstr>Основной!ID_22148246</vt:lpstr>
      <vt:lpstr>Основной!ID_22148247</vt:lpstr>
      <vt:lpstr>Основной!ID_22148248</vt:lpstr>
      <vt:lpstr>Основной!ID_22148249</vt:lpstr>
      <vt:lpstr>Основной!ID_22148250</vt:lpstr>
      <vt:lpstr>Основной!ID_22148251</vt:lpstr>
      <vt:lpstr>Основной!ID_22148252</vt:lpstr>
      <vt:lpstr>Основной!ID_22148253</vt:lpstr>
      <vt:lpstr>Основной!ID_22148254</vt:lpstr>
      <vt:lpstr>Основной!ID_22148255</vt:lpstr>
      <vt:lpstr>Основной!ID_22148256</vt:lpstr>
      <vt:lpstr>Основной!ID_22148257</vt:lpstr>
      <vt:lpstr>Основной!ID_22148258</vt:lpstr>
      <vt:lpstr>Основной!ID_22148259</vt:lpstr>
      <vt:lpstr>Основной!ID_22148260</vt:lpstr>
      <vt:lpstr>Основной!ID_22148261</vt:lpstr>
      <vt:lpstr>Основной!ID_22148262</vt:lpstr>
      <vt:lpstr>Основной!ID_22148263</vt:lpstr>
      <vt:lpstr>Основной!ID_22148264</vt:lpstr>
      <vt:lpstr>Основной!ID_22148265</vt:lpstr>
      <vt:lpstr>Основной!ID_22148266</vt:lpstr>
      <vt:lpstr>Основной!ID_22148267</vt:lpstr>
      <vt:lpstr>Основной!ID_22148268</vt:lpstr>
      <vt:lpstr>Основной!ID_22148269</vt:lpstr>
      <vt:lpstr>Основной!ID_22148270</vt:lpstr>
      <vt:lpstr>Основной!ID_22148271</vt:lpstr>
      <vt:lpstr>Основной!ID_22148272</vt:lpstr>
      <vt:lpstr>Основной!ID_22148273</vt:lpstr>
      <vt:lpstr>Основной!ID_22148274</vt:lpstr>
      <vt:lpstr>Основной!ID_22148275</vt:lpstr>
      <vt:lpstr>Основной!ID_22148276</vt:lpstr>
      <vt:lpstr>Основной!ID_22148277</vt:lpstr>
      <vt:lpstr>Основной!ID_22148278</vt:lpstr>
      <vt:lpstr>Основной!ID_22148279</vt:lpstr>
      <vt:lpstr>Основной!ID_22148280</vt:lpstr>
      <vt:lpstr>Основной!ID_22148281</vt:lpstr>
      <vt:lpstr>Основной!ID_22148282</vt:lpstr>
      <vt:lpstr>Основной!ID_22148283</vt:lpstr>
      <vt:lpstr>Основной!ID_22148284</vt:lpstr>
      <vt:lpstr>Основной!ID_22148285</vt:lpstr>
      <vt:lpstr>Основной!ID_22148286</vt:lpstr>
      <vt:lpstr>Основной!ID_22148287</vt:lpstr>
      <vt:lpstr>Основной!ID_22148288</vt:lpstr>
      <vt:lpstr>Основной!ID_22148289</vt:lpstr>
      <vt:lpstr>Основной!ID_22148290</vt:lpstr>
      <vt:lpstr>Основной!ID_22148291</vt:lpstr>
      <vt:lpstr>Основной!ID_22148292</vt:lpstr>
      <vt:lpstr>Основной!ID_22148293</vt:lpstr>
      <vt:lpstr>Основной!ID_22148294</vt:lpstr>
      <vt:lpstr>Основной!ID_22148295</vt:lpstr>
      <vt:lpstr>Основной!ID_22148296</vt:lpstr>
      <vt:lpstr>Основной!ID_22148297</vt:lpstr>
      <vt:lpstr>Основной!ID_22148298</vt:lpstr>
      <vt:lpstr>Основной!ID_22148299</vt:lpstr>
      <vt:lpstr>Основной!ID_22148300</vt:lpstr>
      <vt:lpstr>Основной!ID_22148301</vt:lpstr>
      <vt:lpstr>Основной!ID_22148302</vt:lpstr>
      <vt:lpstr>Основной!ID_22148303</vt:lpstr>
      <vt:lpstr>Основной!ID_22148304</vt:lpstr>
      <vt:lpstr>Основной!ID_22148305</vt:lpstr>
      <vt:lpstr>Основной!ID_22148306</vt:lpstr>
      <vt:lpstr>Основной!ID_22148307</vt:lpstr>
      <vt:lpstr>Основной!ID_22148308</vt:lpstr>
      <vt:lpstr>Основной!ID_22148309</vt:lpstr>
      <vt:lpstr>Основной!ID_22148310</vt:lpstr>
      <vt:lpstr>Основной!ID_22148311</vt:lpstr>
      <vt:lpstr>Основной!ID_22148312</vt:lpstr>
      <vt:lpstr>Основной!ID_22148313</vt:lpstr>
      <vt:lpstr>Основной!ID_22148314</vt:lpstr>
      <vt:lpstr>Основной!ID_22148315</vt:lpstr>
      <vt:lpstr>Основной!ID_22148316</vt:lpstr>
      <vt:lpstr>Основной!ID_22148317</vt:lpstr>
      <vt:lpstr>Основной!ID_22148318</vt:lpstr>
      <vt:lpstr>Основной!ID_22148319</vt:lpstr>
      <vt:lpstr>Основной!ID_22148320</vt:lpstr>
      <vt:lpstr>Основной!ID_22148321</vt:lpstr>
      <vt:lpstr>Основной!ID_22148322</vt:lpstr>
      <vt:lpstr>Основной!ID_22148329</vt:lpstr>
      <vt:lpstr>Основной!ID_22148333</vt:lpstr>
      <vt:lpstr>Основной!ID_22148334</vt:lpstr>
      <vt:lpstr>Основной!ID_22148335</vt:lpstr>
      <vt:lpstr>Основной!ID_22148336</vt:lpstr>
      <vt:lpstr>Основной!ID_22148337</vt:lpstr>
      <vt:lpstr>Основной!ID_22148338</vt:lpstr>
      <vt:lpstr>Основной!ID_22148339</vt:lpstr>
      <vt:lpstr>Основной!ID_22148340</vt:lpstr>
      <vt:lpstr>Основной!ID_22148341</vt:lpstr>
      <vt:lpstr>Основной!ID_22148342</vt:lpstr>
      <vt:lpstr>Основной!ID_22148343</vt:lpstr>
      <vt:lpstr>Основной!ID_22148344</vt:lpstr>
      <vt:lpstr>Основной!ID_22148345</vt:lpstr>
      <vt:lpstr>Основной!ID_22148346</vt:lpstr>
      <vt:lpstr>Основной!ID_22148347</vt:lpstr>
      <vt:lpstr>Основной!ID_22148348</vt:lpstr>
      <vt:lpstr>Основной!ID_22148349</vt:lpstr>
      <vt:lpstr>Основной!ID_22148350</vt:lpstr>
      <vt:lpstr>Основной!ID_22148351</vt:lpstr>
      <vt:lpstr>Основной!ID_22148352</vt:lpstr>
      <vt:lpstr>Основной!ID_22148353</vt:lpstr>
      <vt:lpstr>Основной!ID_22148354</vt:lpstr>
      <vt:lpstr>Основной!ID_22148355</vt:lpstr>
      <vt:lpstr>Основной!ID_22148356</vt:lpstr>
      <vt:lpstr>Основной!ID_22148357</vt:lpstr>
      <vt:lpstr>Основной!ID_22148358</vt:lpstr>
      <vt:lpstr>Основной!ID_22148359</vt:lpstr>
      <vt:lpstr>Основной!ID_22148360</vt:lpstr>
      <vt:lpstr>Основной!ID_22148361</vt:lpstr>
      <vt:lpstr>Основной!ID_22148362</vt:lpstr>
      <vt:lpstr>Основной!ID_22148363</vt:lpstr>
      <vt:lpstr>Основной!ID_22148364</vt:lpstr>
      <vt:lpstr>Основной!ID_22148365</vt:lpstr>
      <vt:lpstr>Основной!ID_22148366</vt:lpstr>
      <vt:lpstr>Основной!ID_22148367</vt:lpstr>
      <vt:lpstr>Основной!ID_22148368</vt:lpstr>
      <vt:lpstr>Основной!ID_22148369</vt:lpstr>
      <vt:lpstr>Основной!ID_22148370</vt:lpstr>
      <vt:lpstr>Основной!ID_22148371</vt:lpstr>
      <vt:lpstr>Основной!ID_22148372</vt:lpstr>
      <vt:lpstr>Основной!ID_22148373</vt:lpstr>
      <vt:lpstr>Основной!ID_22148374</vt:lpstr>
      <vt:lpstr>Основной!ID_22148375</vt:lpstr>
      <vt:lpstr>Основной!ID_22148376</vt:lpstr>
      <vt:lpstr>Основной!ID_22148377</vt:lpstr>
      <vt:lpstr>Основной!ID_22148378</vt:lpstr>
      <vt:lpstr>Основной!ID_22148379</vt:lpstr>
      <vt:lpstr>Основной!ID_22148380</vt:lpstr>
      <vt:lpstr>Основной!ID_22148381</vt:lpstr>
      <vt:lpstr>Основной!ID_22148382</vt:lpstr>
      <vt:lpstr>Основной!ID_22148383</vt:lpstr>
      <vt:lpstr>Основной!ID_22148384</vt:lpstr>
      <vt:lpstr>Основной!ID_22148385</vt:lpstr>
      <vt:lpstr>Основной!ID_22148386</vt:lpstr>
      <vt:lpstr>Основной!ID_22148387</vt:lpstr>
      <vt:lpstr>Основной!ID_22148388</vt:lpstr>
      <vt:lpstr>Основной!ID_22148389</vt:lpstr>
      <vt:lpstr>Основной!ID_22148390</vt:lpstr>
      <vt:lpstr>Основной!ID_22148391</vt:lpstr>
      <vt:lpstr>Основной!ID_22148392</vt:lpstr>
      <vt:lpstr>Основной!ID_22148393</vt:lpstr>
      <vt:lpstr>Основной!ID_22148394</vt:lpstr>
      <vt:lpstr>Основной!ID_22148395</vt:lpstr>
      <vt:lpstr>Основной!ID_22148396</vt:lpstr>
      <vt:lpstr>Основной!ID_22148397</vt:lpstr>
      <vt:lpstr>Основной!ID_22148398</vt:lpstr>
      <vt:lpstr>Основной!ID_22148399</vt:lpstr>
      <vt:lpstr>Основной!ID_22148400</vt:lpstr>
      <vt:lpstr>Основной!ID_22148401</vt:lpstr>
      <vt:lpstr>Основной!ID_22148402</vt:lpstr>
      <vt:lpstr>Основной!ID_22148403</vt:lpstr>
      <vt:lpstr>Основной!ID_22148404</vt:lpstr>
      <vt:lpstr>Основной!ID_22148405</vt:lpstr>
      <vt:lpstr>Основной!ID_22148406</vt:lpstr>
      <vt:lpstr>Основной!ID_22148407</vt:lpstr>
      <vt:lpstr>Основной!ID_22148408</vt:lpstr>
      <vt:lpstr>Основной!ID_22148409</vt:lpstr>
      <vt:lpstr>Основной!ID_22148410</vt:lpstr>
      <vt:lpstr>Основной!ID_22148411</vt:lpstr>
      <vt:lpstr>Основной!ID_22148412</vt:lpstr>
      <vt:lpstr>Основной!ID_22148413</vt:lpstr>
      <vt:lpstr>Основной!ID_22148414</vt:lpstr>
      <vt:lpstr>Основной!ID_22148415</vt:lpstr>
      <vt:lpstr>Основной!ID_22148416</vt:lpstr>
      <vt:lpstr>Основной!ID_22148417</vt:lpstr>
      <vt:lpstr>Основной!ID_22148418</vt:lpstr>
      <vt:lpstr>Основной!ID_22148419</vt:lpstr>
      <vt:lpstr>Основной!ID_22148420</vt:lpstr>
      <vt:lpstr>Основной!ID_22148421</vt:lpstr>
      <vt:lpstr>Основной!ID_22148422</vt:lpstr>
      <vt:lpstr>Основной!ID_22148423</vt:lpstr>
      <vt:lpstr>Основной!ID_22148424</vt:lpstr>
      <vt:lpstr>Основной!ID_22148425</vt:lpstr>
      <vt:lpstr>Основной!ID_22148426</vt:lpstr>
      <vt:lpstr>Основной!ID_22148427</vt:lpstr>
      <vt:lpstr>Основной!ID_22148428</vt:lpstr>
      <vt:lpstr>Основной!ID_22148429</vt:lpstr>
      <vt:lpstr>Основной!ID_22148430</vt:lpstr>
      <vt:lpstr>Основной!ID_22148431</vt:lpstr>
      <vt:lpstr>Основной!ID_22148432</vt:lpstr>
      <vt:lpstr>Основной!ID_22148433</vt:lpstr>
      <vt:lpstr>Основной!ID_22148434</vt:lpstr>
      <vt:lpstr>Основной!ID_22148435</vt:lpstr>
      <vt:lpstr>Основной!ID_22148436</vt:lpstr>
      <vt:lpstr>Основной!ID_22148437</vt:lpstr>
      <vt:lpstr>Основной!ID_22148438</vt:lpstr>
      <vt:lpstr>Основной!ID_22148439</vt:lpstr>
      <vt:lpstr>Основной!ID_22148440</vt:lpstr>
      <vt:lpstr>Основной!ID_22148441</vt:lpstr>
      <vt:lpstr>Основной!ID_22148442</vt:lpstr>
      <vt:lpstr>Основной!ID_22148443</vt:lpstr>
      <vt:lpstr>Основной!ID_22148444</vt:lpstr>
      <vt:lpstr>Основной!ID_22148445</vt:lpstr>
      <vt:lpstr>Основной!ID_22148446</vt:lpstr>
      <vt:lpstr>Основной!ID_22148447</vt:lpstr>
      <vt:lpstr>Основной!ID_22148448</vt:lpstr>
      <vt:lpstr>Основной!ID_22148449</vt:lpstr>
      <vt:lpstr>Основной!ID_22148450</vt:lpstr>
      <vt:lpstr>Основной!ID_22148451</vt:lpstr>
      <vt:lpstr>Основной!ID_22148452</vt:lpstr>
      <vt:lpstr>Основной!ID_22148453</vt:lpstr>
      <vt:lpstr>Основной!ID_22148454</vt:lpstr>
      <vt:lpstr>Основной!ID_22148455</vt:lpstr>
      <vt:lpstr>Основной!ID_22148456</vt:lpstr>
      <vt:lpstr>Основной!ID_22148457</vt:lpstr>
      <vt:lpstr>Основной!ID_22148458</vt:lpstr>
      <vt:lpstr>Основной!ID_22148459</vt:lpstr>
      <vt:lpstr>Основной!ID_22148460</vt:lpstr>
      <vt:lpstr>Основной!ID_22148461</vt:lpstr>
      <vt:lpstr>Основной!ID_22148462</vt:lpstr>
      <vt:lpstr>Основной!ID_22148463</vt:lpstr>
      <vt:lpstr>Основной!ID_22148464</vt:lpstr>
      <vt:lpstr>Основной!ID_22148465</vt:lpstr>
      <vt:lpstr>Основной!ID_22148466</vt:lpstr>
      <vt:lpstr>Основной!ID_22148467</vt:lpstr>
      <vt:lpstr>Основной!ID_22148468</vt:lpstr>
      <vt:lpstr>Основной!ID_22148469</vt:lpstr>
      <vt:lpstr>Основной!ID_22148470</vt:lpstr>
      <vt:lpstr>Основной!ID_22148471</vt:lpstr>
      <vt:lpstr>Основной!ID_22148472</vt:lpstr>
      <vt:lpstr>Основной!ID_22148473</vt:lpstr>
      <vt:lpstr>Основной!ID_22148474</vt:lpstr>
      <vt:lpstr>Основной!ID_22148475</vt:lpstr>
      <vt:lpstr>Основной!ID_22148476</vt:lpstr>
      <vt:lpstr>Основной!ID_22148477</vt:lpstr>
      <vt:lpstr>Основной!ID_22148478</vt:lpstr>
      <vt:lpstr>Основной!ID_22148479</vt:lpstr>
      <vt:lpstr>Основной!ID_22148480</vt:lpstr>
      <vt:lpstr>Основной!ID_22148481</vt:lpstr>
      <vt:lpstr>Основной!ID_22148482</vt:lpstr>
      <vt:lpstr>Основной!ID_22148483</vt:lpstr>
      <vt:lpstr>Основной!ID_22148484</vt:lpstr>
      <vt:lpstr>Основной!ID_22148485</vt:lpstr>
      <vt:lpstr>Основной!ID_22148486</vt:lpstr>
      <vt:lpstr>Основной!ID_22148487</vt:lpstr>
      <vt:lpstr>Основной!ID_22148488</vt:lpstr>
      <vt:lpstr>Основной!ID_22148489</vt:lpstr>
      <vt:lpstr>Основной!ID_22148490</vt:lpstr>
      <vt:lpstr>Основной!ID_22148491</vt:lpstr>
      <vt:lpstr>Основной!ID_22148492</vt:lpstr>
      <vt:lpstr>Основной!ID_22148493</vt:lpstr>
      <vt:lpstr>Основной!ID_22148494</vt:lpstr>
      <vt:lpstr>Основной!ID_22148495</vt:lpstr>
      <vt:lpstr>Основной!ID_22148496</vt:lpstr>
      <vt:lpstr>Основной!ID_22148497</vt:lpstr>
      <vt:lpstr>Основной!ID_22148498</vt:lpstr>
      <vt:lpstr>Основной!ID_22148499</vt:lpstr>
      <vt:lpstr>Основной!ID_22148500</vt:lpstr>
      <vt:lpstr>Основной!ID_22148501</vt:lpstr>
      <vt:lpstr>Основной!ID_22148502</vt:lpstr>
      <vt:lpstr>Основной!ID_22148503</vt:lpstr>
      <vt:lpstr>Основной!ID_22148504</vt:lpstr>
      <vt:lpstr>Основной!ID_22148505</vt:lpstr>
      <vt:lpstr>Основной!ID_22148506</vt:lpstr>
      <vt:lpstr>Основной!ID_22148507</vt:lpstr>
      <vt:lpstr>Основной!ID_22148508</vt:lpstr>
      <vt:lpstr>Основной!ID_22148509</vt:lpstr>
      <vt:lpstr>Основной!ID_22148510</vt:lpstr>
      <vt:lpstr>Основной!ID_22148511</vt:lpstr>
      <vt:lpstr>Основной!ID_22148512</vt:lpstr>
      <vt:lpstr>Основной!ID_22148513</vt:lpstr>
      <vt:lpstr>Основной!ID_22148514</vt:lpstr>
      <vt:lpstr>Основной!ID_22148515</vt:lpstr>
      <vt:lpstr>Основной!ID_22148516</vt:lpstr>
      <vt:lpstr>Основной!ID_22148517</vt:lpstr>
      <vt:lpstr>Основной!ID_22148518</vt:lpstr>
      <vt:lpstr>Основной!ID_22148519</vt:lpstr>
      <vt:lpstr>Основной!ID_22148520</vt:lpstr>
      <vt:lpstr>Основной!ID_22148521</vt:lpstr>
      <vt:lpstr>Основной!ID_22148522</vt:lpstr>
      <vt:lpstr>Основной!ID_22148523</vt:lpstr>
      <vt:lpstr>Основной!ID_22148524</vt:lpstr>
      <vt:lpstr>Основной!ID_22148525</vt:lpstr>
      <vt:lpstr>Основной!ID_22148526</vt:lpstr>
      <vt:lpstr>Основной!ID_22148527</vt:lpstr>
      <vt:lpstr>Основной!ID_22148528</vt:lpstr>
      <vt:lpstr>Основной!ID_22148529</vt:lpstr>
      <vt:lpstr>Основной!ID_22148530</vt:lpstr>
      <vt:lpstr>Основной!ID_22148531</vt:lpstr>
      <vt:lpstr>Основной!ID_22148532</vt:lpstr>
      <vt:lpstr>Основной!ID_22148533</vt:lpstr>
      <vt:lpstr>Основной!ID_22148534</vt:lpstr>
      <vt:lpstr>Основной!ID_22148535</vt:lpstr>
      <vt:lpstr>Основной!ID_22148536</vt:lpstr>
      <vt:lpstr>Основной!ID_22148537</vt:lpstr>
      <vt:lpstr>Основной!ID_22148538</vt:lpstr>
      <vt:lpstr>Основной!ID_22148539</vt:lpstr>
      <vt:lpstr>Основной!ID_22148540</vt:lpstr>
      <vt:lpstr>Основной!ID_22148541</vt:lpstr>
      <vt:lpstr>Основной!ID_22148542</vt:lpstr>
      <vt:lpstr>Основной!ID_22148543</vt:lpstr>
      <vt:lpstr>Основной!ID_22148544</vt:lpstr>
      <vt:lpstr>Основной!ID_22148545</vt:lpstr>
      <vt:lpstr>Основной!ID_22148546</vt:lpstr>
      <vt:lpstr>Основной!ID_22148547</vt:lpstr>
      <vt:lpstr>Основной!ID_22148548</vt:lpstr>
      <vt:lpstr>Основной!ID_22148549</vt:lpstr>
      <vt:lpstr>Основной!ID_22148550</vt:lpstr>
      <vt:lpstr>Основной!ID_22148551</vt:lpstr>
      <vt:lpstr>Основной!ID_22148552</vt:lpstr>
      <vt:lpstr>Основной!ID_22148553</vt:lpstr>
      <vt:lpstr>Основной!ID_22148554</vt:lpstr>
      <vt:lpstr>Основной!ID_22148555</vt:lpstr>
      <vt:lpstr>Основной!ID_22148556</vt:lpstr>
      <vt:lpstr>Основной!ID_22148557</vt:lpstr>
      <vt:lpstr>Основной!ID_22148558</vt:lpstr>
      <vt:lpstr>Основной!ID_22148559</vt:lpstr>
      <vt:lpstr>Основной!ID_22148560</vt:lpstr>
      <vt:lpstr>Основной!ID_22148561</vt:lpstr>
      <vt:lpstr>Основной!ID_22148562</vt:lpstr>
      <vt:lpstr>Основной!ID_22148563</vt:lpstr>
      <vt:lpstr>Основной!ID_22148564</vt:lpstr>
      <vt:lpstr>Основной!ID_22148565</vt:lpstr>
      <vt:lpstr>Основной!ID_22148566</vt:lpstr>
      <vt:lpstr>Основной!ID_22148567</vt:lpstr>
      <vt:lpstr>Основной!ID_22148568</vt:lpstr>
      <vt:lpstr>Основной!ID_22148569</vt:lpstr>
      <vt:lpstr>Основной!ID_22148570</vt:lpstr>
      <vt:lpstr>Основной!ID_22148571</vt:lpstr>
      <vt:lpstr>Основной!ID_22148572</vt:lpstr>
      <vt:lpstr>Основной!ID_22148573</vt:lpstr>
      <vt:lpstr>Основной!ID_22148574</vt:lpstr>
      <vt:lpstr>Основной!ID_22148575</vt:lpstr>
      <vt:lpstr>Основной!ID_22148576</vt:lpstr>
      <vt:lpstr>Основной!ID_22148577</vt:lpstr>
      <vt:lpstr>Основной!ID_22148578</vt:lpstr>
      <vt:lpstr>Основной!ID_22148579</vt:lpstr>
      <vt:lpstr>Основной!ID_22148580</vt:lpstr>
      <vt:lpstr>Основной!ID_22148581</vt:lpstr>
      <vt:lpstr>Основной!ID_22148582</vt:lpstr>
      <vt:lpstr>Основной!ID_22148583</vt:lpstr>
      <vt:lpstr>Основной!ID_22148584</vt:lpstr>
      <vt:lpstr>Основной!ID_22148585</vt:lpstr>
      <vt:lpstr>Основной!ID_22148586</vt:lpstr>
      <vt:lpstr>Основной!ID_22148587</vt:lpstr>
      <vt:lpstr>Основной!ID_22148588</vt:lpstr>
      <vt:lpstr>Основной!ID_22148589</vt:lpstr>
      <vt:lpstr>Основной!ID_22148590</vt:lpstr>
      <vt:lpstr>Основной!ID_22148591</vt:lpstr>
      <vt:lpstr>Основной!ID_22148592</vt:lpstr>
      <vt:lpstr>Основной!ID_22148593</vt:lpstr>
      <vt:lpstr>Основной!ID_22148594</vt:lpstr>
      <vt:lpstr>Основной!ID_22148595</vt:lpstr>
      <vt:lpstr>Основной!ID_22148596</vt:lpstr>
      <vt:lpstr>Основной!ID_22148597</vt:lpstr>
      <vt:lpstr>Основной!ID_22148598</vt:lpstr>
      <vt:lpstr>Основной!ID_22148599</vt:lpstr>
      <vt:lpstr>Основной!ID_22148600</vt:lpstr>
      <vt:lpstr>Основной!ID_22148601</vt:lpstr>
      <vt:lpstr>Основной!ID_22148602</vt:lpstr>
      <vt:lpstr>Основной!ID_22148603</vt:lpstr>
      <vt:lpstr>Основной!ID_22148604</vt:lpstr>
      <vt:lpstr>Основной!ID_22148605</vt:lpstr>
      <vt:lpstr>Основной!ID_22148606</vt:lpstr>
      <vt:lpstr>Основной!ID_22148607</vt:lpstr>
      <vt:lpstr>Основной!ID_22148608</vt:lpstr>
      <vt:lpstr>Основной!ID_22148609</vt:lpstr>
      <vt:lpstr>Основной!ID_22148610</vt:lpstr>
      <vt:lpstr>Основной!ID_22148611</vt:lpstr>
      <vt:lpstr>Основной!ID_22148612</vt:lpstr>
      <vt:lpstr>Основной!ID_22148613</vt:lpstr>
      <vt:lpstr>Основной!ID_22148614</vt:lpstr>
      <vt:lpstr>Основной!ID_22148615</vt:lpstr>
      <vt:lpstr>Основной!ID_22148616</vt:lpstr>
      <vt:lpstr>Основной!ID_22148617</vt:lpstr>
      <vt:lpstr>Основной!ID_22148618</vt:lpstr>
      <vt:lpstr>Основной!ID_22148619</vt:lpstr>
      <vt:lpstr>Основной!ID_22148620</vt:lpstr>
      <vt:lpstr>Основной!ID_22148621</vt:lpstr>
      <vt:lpstr>Основной!ID_22148622</vt:lpstr>
      <vt:lpstr>Основной!ID_22148623</vt:lpstr>
      <vt:lpstr>Основной!ID_22148624</vt:lpstr>
      <vt:lpstr>Основной!ID_22148625</vt:lpstr>
      <vt:lpstr>Основной!ID_22148626</vt:lpstr>
      <vt:lpstr>Основной!ID_22148627</vt:lpstr>
      <vt:lpstr>Основной!ID_22148628</vt:lpstr>
      <vt:lpstr>Основной!ID_22148629</vt:lpstr>
      <vt:lpstr>Основной!ID_22148630</vt:lpstr>
      <vt:lpstr>Основной!ID_22148631</vt:lpstr>
      <vt:lpstr>Основной!ID_22148632</vt:lpstr>
      <vt:lpstr>Основной!ID_22148633</vt:lpstr>
      <vt:lpstr>Основной!ID_22148634</vt:lpstr>
      <vt:lpstr>Основной!ID_22148635</vt:lpstr>
      <vt:lpstr>Основной!ID_22148636</vt:lpstr>
      <vt:lpstr>Основной!ID_22148637</vt:lpstr>
      <vt:lpstr>Основной!ID_22148638</vt:lpstr>
      <vt:lpstr>Основной!ID_22148639</vt:lpstr>
      <vt:lpstr>Основной!ID_22148640</vt:lpstr>
      <vt:lpstr>Основной!ID_22148641</vt:lpstr>
      <vt:lpstr>Основной!ID_22148642</vt:lpstr>
      <vt:lpstr>Основной!ID_22148643</vt:lpstr>
      <vt:lpstr>Основной!ID_22148644</vt:lpstr>
      <vt:lpstr>Основной!ID_22148645</vt:lpstr>
      <vt:lpstr>Основной!ID_22148646</vt:lpstr>
      <vt:lpstr>Основной!ID_22148647</vt:lpstr>
      <vt:lpstr>Основной!ID_22148648</vt:lpstr>
      <vt:lpstr>Основной!ID_22148649</vt:lpstr>
      <vt:lpstr>Основной!ID_22148650</vt:lpstr>
      <vt:lpstr>Основной!ID_22148651</vt:lpstr>
      <vt:lpstr>Основной!ID_22148652</vt:lpstr>
      <vt:lpstr>Основной!ID_22148653</vt:lpstr>
      <vt:lpstr>Основной!ID_22148654</vt:lpstr>
      <vt:lpstr>Основной!ID_22148655</vt:lpstr>
      <vt:lpstr>Основной!ID_22148656</vt:lpstr>
      <vt:lpstr>Основной!ID_22148657</vt:lpstr>
      <vt:lpstr>Основной!ID_22148658</vt:lpstr>
      <vt:lpstr>Основной!ID_22148659</vt:lpstr>
      <vt:lpstr>Основной!ID_22148660</vt:lpstr>
      <vt:lpstr>Основной!ID_22148661</vt:lpstr>
      <vt:lpstr>Основной!ID_22148662</vt:lpstr>
      <vt:lpstr>Основной!ID_22148663</vt:lpstr>
      <vt:lpstr>Основной!ID_22148664</vt:lpstr>
      <vt:lpstr>Основной!ID_22148665</vt:lpstr>
      <vt:lpstr>Основной!ID_22148666</vt:lpstr>
      <vt:lpstr>Основной!ID_22148667</vt:lpstr>
      <vt:lpstr>Основной!ID_22148668</vt:lpstr>
      <vt:lpstr>Основной!ID_22148669</vt:lpstr>
      <vt:lpstr>Основной!ID_22148670</vt:lpstr>
      <vt:lpstr>Основной!ID_22148671</vt:lpstr>
      <vt:lpstr>Основной!ID_22148672</vt:lpstr>
      <vt:lpstr>Основной!ID_22148673</vt:lpstr>
      <vt:lpstr>Основной!ID_22148674</vt:lpstr>
      <vt:lpstr>Основной!ID_22148675</vt:lpstr>
      <vt:lpstr>Основной!ID_22148676</vt:lpstr>
      <vt:lpstr>Основной!ID_22148677</vt:lpstr>
      <vt:lpstr>Основной!ID_22148678</vt:lpstr>
      <vt:lpstr>Основной!ID_22148679</vt:lpstr>
      <vt:lpstr>Основной!ID_22148680</vt:lpstr>
      <vt:lpstr>Основной!ID_22148681</vt:lpstr>
      <vt:lpstr>Основной!ID_22148682</vt:lpstr>
      <vt:lpstr>Основной!ID_22148683</vt:lpstr>
      <vt:lpstr>Основной!ID_22148684</vt:lpstr>
      <vt:lpstr>Основной!ID_22148685</vt:lpstr>
      <vt:lpstr>Основной!ID_22148686</vt:lpstr>
      <vt:lpstr>Основной!ID_22148687</vt:lpstr>
      <vt:lpstr>Основной!ID_22148688</vt:lpstr>
      <vt:lpstr>Основной!ID_22148689</vt:lpstr>
      <vt:lpstr>Основной!ID_22148690</vt:lpstr>
      <vt:lpstr>Основной!ID_22148691</vt:lpstr>
      <vt:lpstr>Основной!ID_22148692</vt:lpstr>
      <vt:lpstr>Основной!ID_22148693</vt:lpstr>
      <vt:lpstr>Основной!ID_22148694</vt:lpstr>
      <vt:lpstr>Основной!ID_22148695</vt:lpstr>
      <vt:lpstr>Основной!ID_22148696</vt:lpstr>
      <vt:lpstr>Основной!ID_22148697</vt:lpstr>
      <vt:lpstr>Основной!ID_22148698</vt:lpstr>
      <vt:lpstr>Основной!ID_22148699</vt:lpstr>
      <vt:lpstr>Основной!ID_22148700</vt:lpstr>
      <vt:lpstr>Основной!ID_22148701</vt:lpstr>
      <vt:lpstr>Основной!ID_22148702</vt:lpstr>
      <vt:lpstr>Основной!ID_22148703</vt:lpstr>
      <vt:lpstr>Основной!ID_22148704</vt:lpstr>
      <vt:lpstr>Основной!ID_22148705</vt:lpstr>
      <vt:lpstr>Основной!ID_22148706</vt:lpstr>
      <vt:lpstr>Основной!ID_22148707</vt:lpstr>
      <vt:lpstr>Основной!ID_22148708</vt:lpstr>
      <vt:lpstr>Основной!ID_22148709</vt:lpstr>
      <vt:lpstr>Основной!ID_22148710</vt:lpstr>
      <vt:lpstr>Основной!ID_22148711</vt:lpstr>
      <vt:lpstr>Основной!ID_22148712</vt:lpstr>
      <vt:lpstr>Основной!ID_22148713</vt:lpstr>
      <vt:lpstr>Основной!ID_22148714</vt:lpstr>
      <vt:lpstr>Основной!ID_22148715</vt:lpstr>
      <vt:lpstr>Основной!ID_22148716</vt:lpstr>
      <vt:lpstr>Основной!ID_22148717</vt:lpstr>
      <vt:lpstr>Основной!ID_22148718</vt:lpstr>
      <vt:lpstr>Основной!ID_22148719</vt:lpstr>
      <vt:lpstr>Основной!ID_22148720</vt:lpstr>
      <vt:lpstr>Основной!ID_22148721</vt:lpstr>
      <vt:lpstr>Основной!ID_22148722</vt:lpstr>
      <vt:lpstr>Основной!ID_22148723</vt:lpstr>
      <vt:lpstr>Основной!ID_22148724</vt:lpstr>
      <vt:lpstr>Основной!ID_22148725</vt:lpstr>
      <vt:lpstr>Основной!ID_22148726</vt:lpstr>
      <vt:lpstr>Основной!ID_22148727</vt:lpstr>
      <vt:lpstr>Основной!ID_22148728</vt:lpstr>
      <vt:lpstr>Основной!ID_22148729</vt:lpstr>
      <vt:lpstr>Основной!ID_22148730</vt:lpstr>
      <vt:lpstr>Основной!ID_22148731</vt:lpstr>
      <vt:lpstr>Основной!ID_22148732</vt:lpstr>
      <vt:lpstr>Основной!ID_22148733</vt:lpstr>
      <vt:lpstr>Основной!ID_22148734</vt:lpstr>
      <vt:lpstr>Основной!ID_22148735</vt:lpstr>
      <vt:lpstr>Основной!ID_22148736</vt:lpstr>
      <vt:lpstr>Основной!ID_22148737</vt:lpstr>
      <vt:lpstr>Основной!ID_22148738</vt:lpstr>
      <vt:lpstr>Основной!ID_22148739</vt:lpstr>
      <vt:lpstr>Основной!ID_22148740</vt:lpstr>
      <vt:lpstr>Основной!ID_22148741</vt:lpstr>
      <vt:lpstr>Основной!ID_22148742</vt:lpstr>
      <vt:lpstr>Основной!ID_22148743</vt:lpstr>
      <vt:lpstr>Основной!ID_22148744</vt:lpstr>
      <vt:lpstr>Основной!ID_22148745</vt:lpstr>
      <vt:lpstr>Основной!ID_22148746</vt:lpstr>
      <vt:lpstr>Основной!ID_22148747</vt:lpstr>
      <vt:lpstr>Основной!ID_22148748</vt:lpstr>
      <vt:lpstr>Основной!ID_22148749</vt:lpstr>
      <vt:lpstr>Основной!ID_22148750</vt:lpstr>
      <vt:lpstr>Основной!ID_22148751</vt:lpstr>
      <vt:lpstr>Основной!ID_22148752</vt:lpstr>
      <vt:lpstr>Основной!ID_22148753</vt:lpstr>
      <vt:lpstr>Основной!ID_22148754</vt:lpstr>
      <vt:lpstr>Основной!ID_22148755</vt:lpstr>
      <vt:lpstr>Основной!ID_22148756</vt:lpstr>
      <vt:lpstr>Основной!ID_22148757</vt:lpstr>
      <vt:lpstr>Основной!ID_22148758</vt:lpstr>
      <vt:lpstr>Основной!ID_22148759</vt:lpstr>
      <vt:lpstr>Основной!ID_22148760</vt:lpstr>
      <vt:lpstr>Основной!ID_22148761</vt:lpstr>
      <vt:lpstr>Основной!ID_22148762</vt:lpstr>
      <vt:lpstr>Основной!ID_22148763</vt:lpstr>
      <vt:lpstr>Основной!ID_22148764</vt:lpstr>
      <vt:lpstr>Основной!ID_22148765</vt:lpstr>
      <vt:lpstr>Основной!ID_22148766</vt:lpstr>
      <vt:lpstr>Основной!ID_22148767</vt:lpstr>
      <vt:lpstr>Основной!ID_22148768</vt:lpstr>
      <vt:lpstr>Основной!ID_22148769</vt:lpstr>
      <vt:lpstr>Основной!ID_22148770</vt:lpstr>
      <vt:lpstr>Основной!ID_22148771</vt:lpstr>
      <vt:lpstr>Основной!ID_22148772</vt:lpstr>
      <vt:lpstr>Основной!ID_22148773</vt:lpstr>
      <vt:lpstr>Основной!ID_22148774</vt:lpstr>
      <vt:lpstr>Основной!ID_22148775</vt:lpstr>
      <vt:lpstr>Основной!ID_22148776</vt:lpstr>
      <vt:lpstr>Основной!ID_22148777</vt:lpstr>
      <vt:lpstr>Основной!ID_22148778</vt:lpstr>
      <vt:lpstr>Основной!ID_22148779</vt:lpstr>
      <vt:lpstr>Основной!ID_22148780</vt:lpstr>
      <vt:lpstr>Основной!ID_22148781</vt:lpstr>
      <vt:lpstr>Основной!ID_22148782</vt:lpstr>
      <vt:lpstr>Основной!ID_22148783</vt:lpstr>
      <vt:lpstr>Основной!ID_22148784</vt:lpstr>
      <vt:lpstr>Основной!ID_22148785</vt:lpstr>
      <vt:lpstr>Основной!ID_22148786</vt:lpstr>
      <vt:lpstr>Основной!ID_22148787</vt:lpstr>
      <vt:lpstr>Основной!ID_22148788</vt:lpstr>
      <vt:lpstr>Основной!ID_22148789</vt:lpstr>
      <vt:lpstr>Основной!ID_22148790</vt:lpstr>
      <vt:lpstr>Основной!ID_22148791</vt:lpstr>
      <vt:lpstr>Основной!ID_22148792</vt:lpstr>
      <vt:lpstr>Основной!ID_22148793</vt:lpstr>
      <vt:lpstr>Основной!ID_22148794</vt:lpstr>
      <vt:lpstr>Основной!ID_22148795</vt:lpstr>
      <vt:lpstr>Основной!ID_22148796</vt:lpstr>
      <vt:lpstr>Основной!ID_22148797</vt:lpstr>
      <vt:lpstr>Основной!ID_22148798</vt:lpstr>
      <vt:lpstr>Основной!ID_22148799</vt:lpstr>
      <vt:lpstr>Основной!ID_22148800</vt:lpstr>
      <vt:lpstr>Основной!ID_22148801</vt:lpstr>
      <vt:lpstr>Основной!ID_22148802</vt:lpstr>
      <vt:lpstr>Основной!ID_22148803</vt:lpstr>
      <vt:lpstr>Основной!ID_22148804</vt:lpstr>
      <vt:lpstr>Основной!ID_22148805</vt:lpstr>
      <vt:lpstr>Основной!ID_22148806</vt:lpstr>
      <vt:lpstr>Основной!ID_22148807</vt:lpstr>
      <vt:lpstr>Основной!ID_22148808</vt:lpstr>
      <vt:lpstr>Основной!ID_22148809</vt:lpstr>
      <vt:lpstr>Основной!ID_22148810</vt:lpstr>
      <vt:lpstr>Основной!ID_22148811</vt:lpstr>
      <vt:lpstr>Основной!ID_22148812</vt:lpstr>
      <vt:lpstr>Основной!ID_22148813</vt:lpstr>
      <vt:lpstr>Основной!ID_22148814</vt:lpstr>
      <vt:lpstr>Основной!ID_22148815</vt:lpstr>
      <vt:lpstr>Основной!ID_22148816</vt:lpstr>
      <vt:lpstr>Основной!ID_22148817</vt:lpstr>
      <vt:lpstr>Основной!ID_22148818</vt:lpstr>
      <vt:lpstr>Основной!ID_22148819</vt:lpstr>
      <vt:lpstr>Основной!ID_22148820</vt:lpstr>
      <vt:lpstr>Основной!ID_22148821</vt:lpstr>
      <vt:lpstr>Основной!ID_22148822</vt:lpstr>
      <vt:lpstr>Основной!ID_22148823</vt:lpstr>
      <vt:lpstr>Основной!ID_22148824</vt:lpstr>
      <vt:lpstr>Основной!ID_22148825</vt:lpstr>
      <vt:lpstr>Основной!ID_22148826</vt:lpstr>
      <vt:lpstr>Основной!ID_22148827</vt:lpstr>
      <vt:lpstr>Основной!ID_22148828</vt:lpstr>
      <vt:lpstr>Основной!ID_22148829</vt:lpstr>
      <vt:lpstr>Основной!ID_22148830</vt:lpstr>
      <vt:lpstr>Основной!ID_22148831</vt:lpstr>
      <vt:lpstr>Основной!ID_22148832</vt:lpstr>
      <vt:lpstr>Основной!ID_22148833</vt:lpstr>
      <vt:lpstr>Основной!ID_22148834</vt:lpstr>
      <vt:lpstr>Основной!ID_22148835</vt:lpstr>
      <vt:lpstr>Основной!ID_22148836</vt:lpstr>
      <vt:lpstr>Основной!ID_22148837</vt:lpstr>
      <vt:lpstr>Основной!ID_22148838</vt:lpstr>
      <vt:lpstr>Основной!ID_22148839</vt:lpstr>
      <vt:lpstr>Основной!ID_22148840</vt:lpstr>
      <vt:lpstr>Основной!ID_22148841</vt:lpstr>
      <vt:lpstr>Основной!ID_22148842</vt:lpstr>
      <vt:lpstr>Основной!ID_22148843</vt:lpstr>
      <vt:lpstr>Основной!ID_22148844</vt:lpstr>
      <vt:lpstr>Основной!ID_22148845</vt:lpstr>
      <vt:lpstr>Основной!ID_22148846</vt:lpstr>
      <vt:lpstr>Основной!ID_22148847</vt:lpstr>
      <vt:lpstr>Основной!ID_22148848</vt:lpstr>
      <vt:lpstr>Основной!ID_22148849</vt:lpstr>
      <vt:lpstr>Основной!ID_22148850</vt:lpstr>
      <vt:lpstr>Основной!ID_22148851</vt:lpstr>
      <vt:lpstr>Основной!ID_22148852</vt:lpstr>
      <vt:lpstr>Основной!ID_22148853</vt:lpstr>
      <vt:lpstr>Основной!ID_22148854</vt:lpstr>
      <vt:lpstr>Основной!ID_22148855</vt:lpstr>
      <vt:lpstr>Основной!ID_22148856</vt:lpstr>
      <vt:lpstr>Основной!ID_22148857</vt:lpstr>
      <vt:lpstr>Основной!ID_22148858</vt:lpstr>
      <vt:lpstr>Основной!ID_22148859</vt:lpstr>
      <vt:lpstr>Основной!ID_22148860</vt:lpstr>
      <vt:lpstr>Основной!ID_22148861</vt:lpstr>
      <vt:lpstr>Основной!ID_22148862</vt:lpstr>
      <vt:lpstr>Основной!ID_22148863</vt:lpstr>
      <vt:lpstr>Основной!ID_22148864</vt:lpstr>
      <vt:lpstr>Основной!ID_22148865</vt:lpstr>
      <vt:lpstr>Основной!ID_22148866</vt:lpstr>
      <vt:lpstr>Основной!ID_22148867</vt:lpstr>
      <vt:lpstr>Основной!ID_22148868</vt:lpstr>
      <vt:lpstr>Основной!ID_22148869</vt:lpstr>
      <vt:lpstr>Основной!ID_22148870</vt:lpstr>
      <vt:lpstr>Основной!ID_22148871</vt:lpstr>
      <vt:lpstr>Основной!ID_22148872</vt:lpstr>
      <vt:lpstr>Основной!ID_22148873</vt:lpstr>
      <vt:lpstr>Основной!ID_22148874</vt:lpstr>
      <vt:lpstr>Основной!ID_22148875</vt:lpstr>
      <vt:lpstr>Основной!ID_22148876</vt:lpstr>
      <vt:lpstr>Основной!ID_22148877</vt:lpstr>
      <vt:lpstr>Основной!ID_22148878</vt:lpstr>
      <vt:lpstr>Основной!ID_22148879</vt:lpstr>
      <vt:lpstr>Основной!ID_22148880</vt:lpstr>
      <vt:lpstr>Основной!ID_22148881</vt:lpstr>
      <vt:lpstr>Основной!ID_22148882</vt:lpstr>
      <vt:lpstr>Основной!ID_22148883</vt:lpstr>
      <vt:lpstr>Основной!ID_22148884</vt:lpstr>
      <vt:lpstr>Основной!ID_22148885</vt:lpstr>
      <vt:lpstr>Основной!ID_22148886</vt:lpstr>
      <vt:lpstr>Основной!ID_22148887</vt:lpstr>
      <vt:lpstr>Основной!ID_22148888</vt:lpstr>
      <vt:lpstr>Основной!ID_22148889</vt:lpstr>
      <vt:lpstr>Основной!ID_22148890</vt:lpstr>
      <vt:lpstr>Основной!ID_22148891</vt:lpstr>
      <vt:lpstr>Основной!ID_22148892</vt:lpstr>
      <vt:lpstr>Основной!ID_22148893</vt:lpstr>
      <vt:lpstr>Основной!ID_22148894</vt:lpstr>
      <vt:lpstr>Основной!ID_22148895</vt:lpstr>
      <vt:lpstr>Основной!ID_22148896</vt:lpstr>
      <vt:lpstr>Основной!ID_22148897</vt:lpstr>
      <vt:lpstr>Основной!ID_22148898</vt:lpstr>
      <vt:lpstr>Основной!ID_22148899</vt:lpstr>
      <vt:lpstr>Основной!ID_22148900</vt:lpstr>
      <vt:lpstr>Основной!ID_22148901</vt:lpstr>
      <vt:lpstr>Основной!ID_22148902</vt:lpstr>
      <vt:lpstr>Основной!ID_22148903</vt:lpstr>
      <vt:lpstr>Основной!ID_22148904</vt:lpstr>
      <vt:lpstr>Основной!ID_22148905</vt:lpstr>
      <vt:lpstr>Основной!ID_22148906</vt:lpstr>
      <vt:lpstr>Основной!ID_22148907</vt:lpstr>
      <vt:lpstr>Основной!ID_22148908</vt:lpstr>
      <vt:lpstr>Основной!ID_22148909</vt:lpstr>
      <vt:lpstr>Основной!ID_22148910</vt:lpstr>
      <vt:lpstr>Основной!ID_22148911</vt:lpstr>
      <vt:lpstr>Основной!ID_22148912</vt:lpstr>
      <vt:lpstr>Основной!ID_22148913</vt:lpstr>
      <vt:lpstr>Основной!ID_22148914</vt:lpstr>
      <vt:lpstr>Основной!ID_22148915</vt:lpstr>
      <vt:lpstr>Основной!ID_22148916</vt:lpstr>
      <vt:lpstr>Основной!ID_22148917</vt:lpstr>
      <vt:lpstr>Основной!ID_22148918</vt:lpstr>
      <vt:lpstr>Основной!ID_22148919</vt:lpstr>
      <vt:lpstr>Основной!ID_22148920</vt:lpstr>
      <vt:lpstr>Основной!ID_22148921</vt:lpstr>
      <vt:lpstr>Основной!ID_22148922</vt:lpstr>
      <vt:lpstr>Основной!ID_22148923</vt:lpstr>
      <vt:lpstr>Основной!ID_22148924</vt:lpstr>
      <vt:lpstr>Основной!ID_22148925</vt:lpstr>
      <vt:lpstr>Основной!ID_22148926</vt:lpstr>
      <vt:lpstr>Основной!ID_22148927</vt:lpstr>
      <vt:lpstr>Основной!ID_22148928</vt:lpstr>
      <vt:lpstr>Основной!ID_22148929</vt:lpstr>
      <vt:lpstr>Основной!ID_22148930</vt:lpstr>
      <vt:lpstr>Основной!ID_22148931</vt:lpstr>
      <vt:lpstr>Основной!ID_22148932</vt:lpstr>
      <vt:lpstr>Основной!ID_22148933</vt:lpstr>
      <vt:lpstr>Основной!ID_22148934</vt:lpstr>
      <vt:lpstr>Основной!ID_22148935</vt:lpstr>
      <vt:lpstr>Основной!ID_22148936</vt:lpstr>
      <vt:lpstr>Основной!ID_22148937</vt:lpstr>
      <vt:lpstr>Основной!ID_22148938</vt:lpstr>
      <vt:lpstr>Основной!ID_22148939</vt:lpstr>
      <vt:lpstr>Основной!ID_22148940</vt:lpstr>
      <vt:lpstr>Основной!ID_22148941</vt:lpstr>
      <vt:lpstr>Основной!ID_22148942</vt:lpstr>
      <vt:lpstr>Основной!ID_22148943</vt:lpstr>
      <vt:lpstr>Основной!ID_22148944</vt:lpstr>
      <vt:lpstr>Основной!ID_22148945</vt:lpstr>
      <vt:lpstr>Основной!ID_22148946</vt:lpstr>
      <vt:lpstr>Основной!ID_22148947</vt:lpstr>
      <vt:lpstr>Основной!ID_22148948</vt:lpstr>
      <vt:lpstr>Основной!ID_22148949</vt:lpstr>
      <vt:lpstr>Основной!ID_22148950</vt:lpstr>
      <vt:lpstr>Основной!ID_22148951</vt:lpstr>
      <vt:lpstr>Основной!ID_22148952</vt:lpstr>
      <vt:lpstr>Основной!ID_22148953</vt:lpstr>
      <vt:lpstr>Основной!ID_22148954</vt:lpstr>
      <vt:lpstr>Основной!ID_22148955</vt:lpstr>
      <vt:lpstr>Основной!ID_22148956</vt:lpstr>
      <vt:lpstr>Основной!ID_22148957</vt:lpstr>
      <vt:lpstr>Основной!ID_22148958</vt:lpstr>
      <vt:lpstr>Основной!ID_22148959</vt:lpstr>
      <vt:lpstr>Основной!ID_22148960</vt:lpstr>
      <vt:lpstr>Основной!ID_22148961</vt:lpstr>
      <vt:lpstr>Основной!ID_22148962</vt:lpstr>
      <vt:lpstr>Основной!ID_22148963</vt:lpstr>
      <vt:lpstr>Основной!ID_22148964</vt:lpstr>
      <vt:lpstr>Основной!ID_22148965</vt:lpstr>
      <vt:lpstr>Основной!ID_22148966</vt:lpstr>
      <vt:lpstr>Основной!ID_22148967</vt:lpstr>
      <vt:lpstr>Основной!ID_22148968</vt:lpstr>
      <vt:lpstr>Основной!ID_22148969</vt:lpstr>
      <vt:lpstr>Основной!ID_22148970</vt:lpstr>
      <vt:lpstr>Основной!ID_22148971</vt:lpstr>
      <vt:lpstr>Основной!ID_22148972</vt:lpstr>
      <vt:lpstr>Основной!ID_22148973</vt:lpstr>
      <vt:lpstr>Основной!ID_22148974</vt:lpstr>
      <vt:lpstr>Основной!ID_22148975</vt:lpstr>
      <vt:lpstr>Основной!ID_22148976</vt:lpstr>
      <vt:lpstr>Основной!ID_22148977</vt:lpstr>
      <vt:lpstr>Основной!ID_22148978</vt:lpstr>
      <vt:lpstr>Основной!ID_22148979</vt:lpstr>
      <vt:lpstr>Основной!ID_22148980</vt:lpstr>
      <vt:lpstr>Основной!ID_22148981</vt:lpstr>
      <vt:lpstr>Основной!ID_22148982</vt:lpstr>
      <vt:lpstr>Основной!ID_22148983</vt:lpstr>
      <vt:lpstr>Основной!ID_22148984</vt:lpstr>
      <vt:lpstr>Основной!ID_22148985</vt:lpstr>
      <vt:lpstr>Основной!ID_22148986</vt:lpstr>
      <vt:lpstr>Основной!ID_22148987</vt:lpstr>
      <vt:lpstr>Основной!ID_22148988</vt:lpstr>
      <vt:lpstr>Основной!ID_22148989</vt:lpstr>
      <vt:lpstr>Основной!ID_22148990</vt:lpstr>
      <vt:lpstr>Основной!ID_22148991</vt:lpstr>
      <vt:lpstr>Основной!ID_22148992</vt:lpstr>
      <vt:lpstr>Основной!ID_22148993</vt:lpstr>
      <vt:lpstr>Основной!ID_22148994</vt:lpstr>
      <vt:lpstr>Основной!ID_22148995</vt:lpstr>
      <vt:lpstr>Основной!ID_22148996</vt:lpstr>
      <vt:lpstr>Основной!ID_22148997</vt:lpstr>
      <vt:lpstr>Основной!ID_22148998</vt:lpstr>
      <vt:lpstr>Основной!ID_22148999</vt:lpstr>
      <vt:lpstr>Основной!ID_22149000</vt:lpstr>
      <vt:lpstr>Основной!ID_22149001</vt:lpstr>
      <vt:lpstr>Основной!ID_22149002</vt:lpstr>
      <vt:lpstr>Основной!ID_22149003</vt:lpstr>
      <vt:lpstr>Основной!ID_22149004</vt:lpstr>
      <vt:lpstr>Основной!ID_22149005</vt:lpstr>
      <vt:lpstr>Основной!ID_22149006</vt:lpstr>
      <vt:lpstr>Основной!ID_22149007</vt:lpstr>
      <vt:lpstr>Основной!ID_22149008</vt:lpstr>
      <vt:lpstr>Основной!ID_22149009</vt:lpstr>
      <vt:lpstr>Основной!ID_22149010</vt:lpstr>
      <vt:lpstr>Основной!ID_22149011</vt:lpstr>
      <vt:lpstr>Основной!ID_22149012</vt:lpstr>
      <vt:lpstr>Основной!ID_22149013</vt:lpstr>
      <vt:lpstr>Основной!ID_22149014</vt:lpstr>
      <vt:lpstr>Основной!ID_22149015</vt:lpstr>
      <vt:lpstr>Основной!ID_22149016</vt:lpstr>
      <vt:lpstr>Основной!ID_22149017</vt:lpstr>
      <vt:lpstr>Основной!ID_22149018</vt:lpstr>
      <vt:lpstr>Основной!ID_22149019</vt:lpstr>
      <vt:lpstr>Основной!ID_22149020</vt:lpstr>
      <vt:lpstr>Основной!ID_22149021</vt:lpstr>
      <vt:lpstr>Основной!ID_22149022</vt:lpstr>
      <vt:lpstr>Основной!ID_22149023</vt:lpstr>
      <vt:lpstr>Основной!ID_22149024</vt:lpstr>
      <vt:lpstr>Основной!ID_22149025</vt:lpstr>
      <vt:lpstr>Основной!ID_22149026</vt:lpstr>
      <vt:lpstr>Основной!ID_22149027</vt:lpstr>
      <vt:lpstr>Основной!ID_22149028</vt:lpstr>
      <vt:lpstr>Основной!ID_22149029</vt:lpstr>
      <vt:lpstr>Основной!ID_22149030</vt:lpstr>
      <vt:lpstr>Основной!ID_22149031</vt:lpstr>
      <vt:lpstr>Основной!ID_22149032</vt:lpstr>
      <vt:lpstr>Основной!ID_22149033</vt:lpstr>
      <vt:lpstr>Основной!ID_22149034</vt:lpstr>
      <vt:lpstr>Основной!ID_22149035</vt:lpstr>
      <vt:lpstr>Основной!ID_22149036</vt:lpstr>
      <vt:lpstr>Основной!ID_22149037</vt:lpstr>
      <vt:lpstr>Основной!ID_22149038</vt:lpstr>
      <vt:lpstr>Основной!ID_22149039</vt:lpstr>
      <vt:lpstr>Основной!ID_22149040</vt:lpstr>
      <vt:lpstr>Основной!ID_22149041</vt:lpstr>
      <vt:lpstr>Основной!ID_22149042</vt:lpstr>
      <vt:lpstr>Основной!ID_22149043</vt:lpstr>
      <vt:lpstr>Основной!ID_22149044</vt:lpstr>
      <vt:lpstr>Основной!ID_22149045</vt:lpstr>
      <vt:lpstr>Основной!ID_22149046</vt:lpstr>
      <vt:lpstr>Основной!ID_22149047</vt:lpstr>
      <vt:lpstr>Основной!ID_22149048</vt:lpstr>
      <vt:lpstr>Основной!ID_22149049</vt:lpstr>
      <vt:lpstr>Основной!ID_22149050</vt:lpstr>
      <vt:lpstr>Основной!ID_22149051</vt:lpstr>
      <vt:lpstr>Основной!ID_22149052</vt:lpstr>
      <vt:lpstr>Основной!ID_22149053</vt:lpstr>
      <vt:lpstr>Основной!ID_22149054</vt:lpstr>
      <vt:lpstr>Основной!ID_22149055</vt:lpstr>
      <vt:lpstr>Основной!ID_22149056</vt:lpstr>
      <vt:lpstr>Основной!ID_22149057</vt:lpstr>
      <vt:lpstr>Основной!ID_22149058</vt:lpstr>
      <vt:lpstr>Основной!ID_22149059</vt:lpstr>
      <vt:lpstr>Основной!ID_22149060</vt:lpstr>
      <vt:lpstr>Основной!ID_22149061</vt:lpstr>
      <vt:lpstr>Основной!ID_22149062</vt:lpstr>
      <vt:lpstr>Основной!ID_22149063</vt:lpstr>
      <vt:lpstr>Основной!ID_22149064</vt:lpstr>
      <vt:lpstr>Основной!ID_22149065</vt:lpstr>
      <vt:lpstr>Основной!ID_22149066</vt:lpstr>
      <vt:lpstr>Основной!ID_22149067</vt:lpstr>
      <vt:lpstr>Основной!ID_22149068</vt:lpstr>
      <vt:lpstr>Основной!ID_22149069</vt:lpstr>
      <vt:lpstr>Основной!ID_22149070</vt:lpstr>
      <vt:lpstr>Основной!ID_22149071</vt:lpstr>
      <vt:lpstr>Основной!ID_22149072</vt:lpstr>
      <vt:lpstr>Основной!ID_22149073</vt:lpstr>
      <vt:lpstr>Основной!ID_22149074</vt:lpstr>
      <vt:lpstr>Основной!ID_22149075</vt:lpstr>
      <vt:lpstr>Основной!ID_22149076</vt:lpstr>
      <vt:lpstr>Основной!ID_22149077</vt:lpstr>
      <vt:lpstr>Основной!ID_22149078</vt:lpstr>
      <vt:lpstr>Основной!ID_22149079</vt:lpstr>
      <vt:lpstr>Основной!ID_22149080</vt:lpstr>
      <vt:lpstr>Основной!ID_22149081</vt:lpstr>
      <vt:lpstr>Основной!ID_22149082</vt:lpstr>
      <vt:lpstr>Основной!ID_22149083</vt:lpstr>
      <vt:lpstr>Основной!ID_22149084</vt:lpstr>
      <vt:lpstr>Основной!ID_22149085</vt:lpstr>
      <vt:lpstr>Основной!ID_22149086</vt:lpstr>
      <vt:lpstr>Основной!ID_22149087</vt:lpstr>
      <vt:lpstr>Основной!ID_22149088</vt:lpstr>
      <vt:lpstr>Основной!ID_22149089</vt:lpstr>
      <vt:lpstr>Основной!ID_22149090</vt:lpstr>
      <vt:lpstr>Основной!ID_22149091</vt:lpstr>
      <vt:lpstr>Основной!ID_22149092</vt:lpstr>
      <vt:lpstr>Основной!ID_22149093</vt:lpstr>
      <vt:lpstr>Основной!ID_22149094</vt:lpstr>
      <vt:lpstr>Основной!ID_22149095</vt:lpstr>
      <vt:lpstr>Основной!ID_22149096</vt:lpstr>
      <vt:lpstr>Основной!ID_22149097</vt:lpstr>
      <vt:lpstr>Основной!ID_22149098</vt:lpstr>
      <vt:lpstr>Основной!ID_22149099</vt:lpstr>
      <vt:lpstr>Основной!ID_22149100</vt:lpstr>
      <vt:lpstr>Основной!ID_22149101</vt:lpstr>
      <vt:lpstr>Основной!ID_22149102</vt:lpstr>
      <vt:lpstr>Основной!ID_22149103</vt:lpstr>
      <vt:lpstr>Основной!ID_22149104</vt:lpstr>
      <vt:lpstr>Основной!ID_22149105</vt:lpstr>
      <vt:lpstr>Основной!ID_22149106</vt:lpstr>
      <vt:lpstr>Основной!ID_22149107</vt:lpstr>
      <vt:lpstr>Основной!ID_22149108</vt:lpstr>
      <vt:lpstr>Основной!ID_22149109</vt:lpstr>
      <vt:lpstr>Основной!ID_22149110</vt:lpstr>
      <vt:lpstr>Основной!ID_22149111</vt:lpstr>
      <vt:lpstr>Основной!ID_22149112</vt:lpstr>
      <vt:lpstr>Основной!ID_22149113</vt:lpstr>
      <vt:lpstr>Основной!ID_22149114</vt:lpstr>
      <vt:lpstr>Основной!ID_22149115</vt:lpstr>
      <vt:lpstr>Основной!ID_22149116</vt:lpstr>
      <vt:lpstr>Основной!ID_22149117</vt:lpstr>
      <vt:lpstr>Основной!ID_22149118</vt:lpstr>
      <vt:lpstr>Основной!ID_22149119</vt:lpstr>
      <vt:lpstr>Основной!ID_22149120</vt:lpstr>
      <vt:lpstr>Основной!ID_22149121</vt:lpstr>
      <vt:lpstr>Основной!ID_22149122</vt:lpstr>
      <vt:lpstr>Основной!ID_22149123</vt:lpstr>
      <vt:lpstr>Основной!ID_22149124</vt:lpstr>
      <vt:lpstr>Основной!ID_22149125</vt:lpstr>
      <vt:lpstr>Основной!ID_22149126</vt:lpstr>
      <vt:lpstr>Основной!ID_22149127</vt:lpstr>
      <vt:lpstr>Основной!ID_22149128</vt:lpstr>
      <vt:lpstr>Основной!ID_22149129</vt:lpstr>
      <vt:lpstr>Основной!ID_22149130</vt:lpstr>
      <vt:lpstr>Основной!ID_22149131</vt:lpstr>
      <vt:lpstr>Основной!ID_22149132</vt:lpstr>
      <vt:lpstr>Основной!ID_22149133</vt:lpstr>
      <vt:lpstr>Основной!ID_22149134</vt:lpstr>
      <vt:lpstr>Основной!ID_22149135</vt:lpstr>
      <vt:lpstr>Основной!ID_22149136</vt:lpstr>
      <vt:lpstr>Основной!ID_22149137</vt:lpstr>
      <vt:lpstr>Основной!ID_22149138</vt:lpstr>
      <vt:lpstr>Основной!ID_22149139</vt:lpstr>
      <vt:lpstr>Основной!ID_22149140</vt:lpstr>
      <vt:lpstr>Основной!ID_22149141</vt:lpstr>
      <vt:lpstr>Основной!ID_22149142</vt:lpstr>
      <vt:lpstr>Основной!ID_22149143</vt:lpstr>
      <vt:lpstr>Основной!ID_22149144</vt:lpstr>
      <vt:lpstr>Основной!ID_22149145</vt:lpstr>
      <vt:lpstr>Основной!ID_22149146</vt:lpstr>
      <vt:lpstr>Основной!ID_22149147</vt:lpstr>
      <vt:lpstr>Основной!ID_22149148</vt:lpstr>
      <vt:lpstr>Основной!ID_22149149</vt:lpstr>
      <vt:lpstr>Основной!ID_22149150</vt:lpstr>
      <vt:lpstr>Основной!ID_22149151</vt:lpstr>
      <vt:lpstr>Основной!ID_22149152</vt:lpstr>
      <vt:lpstr>Основной!ID_22149153</vt:lpstr>
      <vt:lpstr>Основной!ID_22149154</vt:lpstr>
      <vt:lpstr>Основной!ID_22149155</vt:lpstr>
      <vt:lpstr>Основной!ID_22149156</vt:lpstr>
      <vt:lpstr>Основной!ID_22149157</vt:lpstr>
      <vt:lpstr>Основной!ID_22149158</vt:lpstr>
      <vt:lpstr>Основной!ID_22149159</vt:lpstr>
      <vt:lpstr>Основной!ID_22149160</vt:lpstr>
      <vt:lpstr>Основной!ID_22149161</vt:lpstr>
      <vt:lpstr>Основной!ID_22149162</vt:lpstr>
      <vt:lpstr>Основной!ID_22149163</vt:lpstr>
      <vt:lpstr>Основной!ID_22149164</vt:lpstr>
      <vt:lpstr>Основной!ID_22149165</vt:lpstr>
      <vt:lpstr>Основной!ID_22149166</vt:lpstr>
      <vt:lpstr>Основной!ID_22149167</vt:lpstr>
      <vt:lpstr>Основной!ID_22149168</vt:lpstr>
      <vt:lpstr>Основной!ID_22149169</vt:lpstr>
      <vt:lpstr>Основной!ID_22149170</vt:lpstr>
      <vt:lpstr>Основной!ID_22149171</vt:lpstr>
      <vt:lpstr>Основной!ID_22149172</vt:lpstr>
      <vt:lpstr>Основной!ID_22149173</vt:lpstr>
      <vt:lpstr>Основной!ID_22149174</vt:lpstr>
      <vt:lpstr>Основной!ID_22149175</vt:lpstr>
      <vt:lpstr>Основной!ID_22149176</vt:lpstr>
      <vt:lpstr>Основной!ID_22149177</vt:lpstr>
      <vt:lpstr>Основной!ID_22149178</vt:lpstr>
      <vt:lpstr>Основной!ID_22149179</vt:lpstr>
      <vt:lpstr>Основной!ID_22149180</vt:lpstr>
      <vt:lpstr>Основной!ID_22149181</vt:lpstr>
      <vt:lpstr>Основной!ID_22149182</vt:lpstr>
      <vt:lpstr>Основной!ID_22149183</vt:lpstr>
      <vt:lpstr>Основной!ID_22149184</vt:lpstr>
      <vt:lpstr>Основной!ID_22149185</vt:lpstr>
      <vt:lpstr>Основной!ID_22149186</vt:lpstr>
      <vt:lpstr>Основной!ID_22149187</vt:lpstr>
      <vt:lpstr>Основной!ID_22149188</vt:lpstr>
      <vt:lpstr>Основной!ID_22149189</vt:lpstr>
      <vt:lpstr>Основной!ID_22149190</vt:lpstr>
      <vt:lpstr>Основной!ID_22149191</vt:lpstr>
      <vt:lpstr>Основной!ID_22149192</vt:lpstr>
      <vt:lpstr>Основной!ID_22149193</vt:lpstr>
      <vt:lpstr>Основной!ID_22149194</vt:lpstr>
      <vt:lpstr>Основной!ID_22149195</vt:lpstr>
      <vt:lpstr>Основной!ID_22149196</vt:lpstr>
      <vt:lpstr>Основной!ID_22149197</vt:lpstr>
      <vt:lpstr>Основной!ID_22149198</vt:lpstr>
      <vt:lpstr>Основной!ID_22149199</vt:lpstr>
      <vt:lpstr>Основной!ID_22149200</vt:lpstr>
      <vt:lpstr>Основной!ID_22149201</vt:lpstr>
      <vt:lpstr>Основной!ID_22149202</vt:lpstr>
      <vt:lpstr>Основной!ID_22149203</vt:lpstr>
      <vt:lpstr>Основной!ID_22149204</vt:lpstr>
      <vt:lpstr>Основной!ID_22149205</vt:lpstr>
      <vt:lpstr>Основной!ID_22149206</vt:lpstr>
      <vt:lpstr>Основной!ID_22149207</vt:lpstr>
      <vt:lpstr>Основной!ID_22149208</vt:lpstr>
      <vt:lpstr>Основной!ID_22149209</vt:lpstr>
      <vt:lpstr>Основной!ID_22149210</vt:lpstr>
      <vt:lpstr>Основной!ID_22149211</vt:lpstr>
      <vt:lpstr>Основной!ID_22149212</vt:lpstr>
      <vt:lpstr>Основной!ID_22149213</vt:lpstr>
      <vt:lpstr>Основной!ID_22149214</vt:lpstr>
      <vt:lpstr>Основной!ID_22149215</vt:lpstr>
      <vt:lpstr>Основной!ID_22149216</vt:lpstr>
      <vt:lpstr>Основной!ID_22149217</vt:lpstr>
      <vt:lpstr>Основной!ID_22149218</vt:lpstr>
      <vt:lpstr>Основной!ID_22149219</vt:lpstr>
      <vt:lpstr>Основной!ID_22149220</vt:lpstr>
      <vt:lpstr>Основной!ID_22149221</vt:lpstr>
      <vt:lpstr>Основной!ID_22149222</vt:lpstr>
      <vt:lpstr>Основной!ID_22149223</vt:lpstr>
      <vt:lpstr>Основной!ID_22149224</vt:lpstr>
      <vt:lpstr>Основной!ID_22149225</vt:lpstr>
      <vt:lpstr>Основной!ID_22149226</vt:lpstr>
      <vt:lpstr>Основной!ID_22149227</vt:lpstr>
      <vt:lpstr>Основной!ID_22149228</vt:lpstr>
      <vt:lpstr>Основной!ID_22149229</vt:lpstr>
      <vt:lpstr>Основной!ID_22149230</vt:lpstr>
      <vt:lpstr>Основной!ID_22149231</vt:lpstr>
      <vt:lpstr>Основной!ID_22149232</vt:lpstr>
      <vt:lpstr>Основной!ID_22149233</vt:lpstr>
      <vt:lpstr>Основной!ID_22149234</vt:lpstr>
      <vt:lpstr>Основной!ID_22149235</vt:lpstr>
      <vt:lpstr>Основной!ID_22149236</vt:lpstr>
      <vt:lpstr>Основной!ID_22149237</vt:lpstr>
      <vt:lpstr>Основной!ID_22149238</vt:lpstr>
      <vt:lpstr>Основной!ID_22149239</vt:lpstr>
      <vt:lpstr>Основной!ID_22149240</vt:lpstr>
      <vt:lpstr>Основной!ID_22149241</vt:lpstr>
      <vt:lpstr>Основной!ID_22149242</vt:lpstr>
      <vt:lpstr>Основной!ID_22149243</vt:lpstr>
      <vt:lpstr>Основной!ID_22149244</vt:lpstr>
      <vt:lpstr>Основной!ID_22149245</vt:lpstr>
      <vt:lpstr>Основной!ID_22149246</vt:lpstr>
      <vt:lpstr>Основной!ID_22149247</vt:lpstr>
      <vt:lpstr>Основной!ID_22149248</vt:lpstr>
      <vt:lpstr>Основной!ID_22149249</vt:lpstr>
      <vt:lpstr>Основной!ID_22149250</vt:lpstr>
      <vt:lpstr>Основной!ID_22149251</vt:lpstr>
      <vt:lpstr>Основной!ID_22149252</vt:lpstr>
      <vt:lpstr>Основной!ID_22149253</vt:lpstr>
      <vt:lpstr>Основной!ID_22149254</vt:lpstr>
      <vt:lpstr>Основной!ID_22149255</vt:lpstr>
      <vt:lpstr>Основной!ID_22149256</vt:lpstr>
      <vt:lpstr>Основной!ID_22149257</vt:lpstr>
      <vt:lpstr>Основной!ID_22149258</vt:lpstr>
      <vt:lpstr>Основной!ID_22149259</vt:lpstr>
      <vt:lpstr>Основной!ID_22149260</vt:lpstr>
      <vt:lpstr>Основной!ID_22149261</vt:lpstr>
      <vt:lpstr>Основной!ID_22149262</vt:lpstr>
      <vt:lpstr>Основной!ID_22149263</vt:lpstr>
      <vt:lpstr>Основной!ID_22149264</vt:lpstr>
      <vt:lpstr>Основной!ID_22149265</vt:lpstr>
      <vt:lpstr>Основной!ID_22149266</vt:lpstr>
      <vt:lpstr>Основной!ID_22149267</vt:lpstr>
      <vt:lpstr>Основной!ID_22149268</vt:lpstr>
      <vt:lpstr>Основной!ID_22149269</vt:lpstr>
      <vt:lpstr>Основной!ID_22149270</vt:lpstr>
      <vt:lpstr>Основной!ID_22149271</vt:lpstr>
      <vt:lpstr>Основной!ID_22149272</vt:lpstr>
      <vt:lpstr>Основной!ID_22149273</vt:lpstr>
      <vt:lpstr>Основной!ID_22149274</vt:lpstr>
      <vt:lpstr>Основной!ID_22149275</vt:lpstr>
      <vt:lpstr>Основной!ID_22149276</vt:lpstr>
      <vt:lpstr>Основной!ID_22149277</vt:lpstr>
      <vt:lpstr>Основной!ID_22149278</vt:lpstr>
      <vt:lpstr>Основной!ID_22149279</vt:lpstr>
      <vt:lpstr>Основной!ID_22149280</vt:lpstr>
      <vt:lpstr>Основной!ID_22149281</vt:lpstr>
      <vt:lpstr>Основной!ID_22149282</vt:lpstr>
      <vt:lpstr>Основной!ID_22149283</vt:lpstr>
      <vt:lpstr>Основной!ID_22149284</vt:lpstr>
      <vt:lpstr>Основной!ID_22149285</vt:lpstr>
      <vt:lpstr>Основной!ID_22149286</vt:lpstr>
      <vt:lpstr>Основной!ID_22149287</vt:lpstr>
      <vt:lpstr>Основной!ID_22149288</vt:lpstr>
      <vt:lpstr>Основной!ID_22149289</vt:lpstr>
      <vt:lpstr>Основной!ID_22149290</vt:lpstr>
      <vt:lpstr>Основной!ID_22149291</vt:lpstr>
      <vt:lpstr>Основной!ID_22149292</vt:lpstr>
      <vt:lpstr>Основной!ID_22149293</vt:lpstr>
      <vt:lpstr>Основной!ID_22149294</vt:lpstr>
      <vt:lpstr>Основной!ID_22149295</vt:lpstr>
      <vt:lpstr>Основной!ID_22149296</vt:lpstr>
      <vt:lpstr>Основной!ID_22149297</vt:lpstr>
      <vt:lpstr>Основной!ID_22149298</vt:lpstr>
      <vt:lpstr>Основной!ID_22149299</vt:lpstr>
      <vt:lpstr>Основной!ID_22149300</vt:lpstr>
      <vt:lpstr>Основной!ID_22149301</vt:lpstr>
      <vt:lpstr>Основной!ID_22149302</vt:lpstr>
      <vt:lpstr>Основной!ID_22149303</vt:lpstr>
      <vt:lpstr>Основной!ID_22149304</vt:lpstr>
      <vt:lpstr>Основной!ID_22149305</vt:lpstr>
      <vt:lpstr>Основной!ID_22149306</vt:lpstr>
      <vt:lpstr>Основной!ID_22149307</vt:lpstr>
      <vt:lpstr>Основной!ID_22149308</vt:lpstr>
      <vt:lpstr>Основной!ID_22149309</vt:lpstr>
      <vt:lpstr>Основной!ID_22149310</vt:lpstr>
      <vt:lpstr>Основной!ID_22149311</vt:lpstr>
      <vt:lpstr>Основной!ID_22149312</vt:lpstr>
      <vt:lpstr>Основной!ID_22149313</vt:lpstr>
      <vt:lpstr>Основной!ID_22149314</vt:lpstr>
      <vt:lpstr>Основной!ID_22149315</vt:lpstr>
      <vt:lpstr>Основной!ID_22149316</vt:lpstr>
      <vt:lpstr>Основной!ID_22149317</vt:lpstr>
      <vt:lpstr>Основной!ID_22149318</vt:lpstr>
      <vt:lpstr>Основной!ID_22149319</vt:lpstr>
      <vt:lpstr>Основной!ID_22149320</vt:lpstr>
      <vt:lpstr>Основной!ID_22149321</vt:lpstr>
      <vt:lpstr>Основной!ID_22149322</vt:lpstr>
      <vt:lpstr>Основной!ID_22149323</vt:lpstr>
      <vt:lpstr>Основной!ID_22149324</vt:lpstr>
      <vt:lpstr>Основной!ID_22149325</vt:lpstr>
      <vt:lpstr>Основной!ID_22149326</vt:lpstr>
      <vt:lpstr>Основной!ID_22149327</vt:lpstr>
      <vt:lpstr>Основной!ID_22149328</vt:lpstr>
      <vt:lpstr>Основной!ID_22149329</vt:lpstr>
      <vt:lpstr>Основной!ID_22149330</vt:lpstr>
      <vt:lpstr>Основной!ID_22149331</vt:lpstr>
      <vt:lpstr>Основной!ID_22149332</vt:lpstr>
      <vt:lpstr>Основной!ID_22149333</vt:lpstr>
      <vt:lpstr>Основной!ID_22149334</vt:lpstr>
      <vt:lpstr>Основной!ID_22149335</vt:lpstr>
      <vt:lpstr>Основной!ID_22149336</vt:lpstr>
      <vt:lpstr>Основной!ID_22149337</vt:lpstr>
      <vt:lpstr>Основной!ID_22149338</vt:lpstr>
      <vt:lpstr>Основной!ID_22149339</vt:lpstr>
      <vt:lpstr>Основной!ID_22149340</vt:lpstr>
      <vt:lpstr>Основной!ID_22149341</vt:lpstr>
      <vt:lpstr>Основной!ID_22149342</vt:lpstr>
      <vt:lpstr>Основной!ID_22149343</vt:lpstr>
      <vt:lpstr>Основной!ID_22149344</vt:lpstr>
      <vt:lpstr>Основной!ID_22149345</vt:lpstr>
      <vt:lpstr>Основной!ID_22149346</vt:lpstr>
      <vt:lpstr>Основной!ID_22149347</vt:lpstr>
      <vt:lpstr>Основной!ID_22149348</vt:lpstr>
      <vt:lpstr>Основной!ID_22149349</vt:lpstr>
      <vt:lpstr>Основной!ID_22149350</vt:lpstr>
      <vt:lpstr>Основной!ID_22149351</vt:lpstr>
      <vt:lpstr>Основной!ID_22149352</vt:lpstr>
      <vt:lpstr>Основной!ID_22149353</vt:lpstr>
      <vt:lpstr>Основной!ID_22149354</vt:lpstr>
      <vt:lpstr>Основной!ID_22149355</vt:lpstr>
      <vt:lpstr>Основной!ID_22149356</vt:lpstr>
      <vt:lpstr>Основной!ID_22149357</vt:lpstr>
      <vt:lpstr>Основной!ID_22149358</vt:lpstr>
      <vt:lpstr>Основной!ID_22149359</vt:lpstr>
      <vt:lpstr>Основной!ID_22149360</vt:lpstr>
      <vt:lpstr>Основной!ID_22149361</vt:lpstr>
      <vt:lpstr>Основной!ID_22149362</vt:lpstr>
      <vt:lpstr>Основной!ID_22149363</vt:lpstr>
      <vt:lpstr>Основной!ID_22149364</vt:lpstr>
      <vt:lpstr>Основной!ID_22149365</vt:lpstr>
      <vt:lpstr>Основной!ID_22149366</vt:lpstr>
      <vt:lpstr>Основной!ID_22149367</vt:lpstr>
      <vt:lpstr>Основной!ID_22149368</vt:lpstr>
      <vt:lpstr>Основной!ID_22149369</vt:lpstr>
      <vt:lpstr>Основной!ID_22149370</vt:lpstr>
      <vt:lpstr>Основной!ID_22149371</vt:lpstr>
      <vt:lpstr>Основной!ID_22149372</vt:lpstr>
      <vt:lpstr>Основной!ID_22149373</vt:lpstr>
      <vt:lpstr>Основной!ID_22149374</vt:lpstr>
      <vt:lpstr>Основной!ID_22149375</vt:lpstr>
      <vt:lpstr>Основной!ID_22149376</vt:lpstr>
      <vt:lpstr>Основной!ID_22149377</vt:lpstr>
      <vt:lpstr>Основной!ID_22149378</vt:lpstr>
      <vt:lpstr>Основной!ID_22149379</vt:lpstr>
      <vt:lpstr>Основной!ID_22149380</vt:lpstr>
      <vt:lpstr>Основной!ID_22149381</vt:lpstr>
      <vt:lpstr>Основной!ID_22149382</vt:lpstr>
      <vt:lpstr>Основной!ID_22149383</vt:lpstr>
      <vt:lpstr>Основной!ID_22149384</vt:lpstr>
      <vt:lpstr>Основной!ID_22149385</vt:lpstr>
      <vt:lpstr>Основной!ID_22149386</vt:lpstr>
      <vt:lpstr>Основной!ID_22149387</vt:lpstr>
      <vt:lpstr>Основной!ID_22149388</vt:lpstr>
      <vt:lpstr>Основной!ID_22149389</vt:lpstr>
      <vt:lpstr>Основной!ID_22149390</vt:lpstr>
      <vt:lpstr>Основной!ID_22149391</vt:lpstr>
      <vt:lpstr>Основной!ID_22149392</vt:lpstr>
      <vt:lpstr>Основной!ID_22149393</vt:lpstr>
      <vt:lpstr>Основной!ID_22149394</vt:lpstr>
      <vt:lpstr>Основной!ID_22149395</vt:lpstr>
      <vt:lpstr>Основной!ID_22149396</vt:lpstr>
      <vt:lpstr>Основной!ID_22149397</vt:lpstr>
      <vt:lpstr>Основной!ID_22149398</vt:lpstr>
      <vt:lpstr>Основной!ID_22149399</vt:lpstr>
      <vt:lpstr>Основной!ID_22149400</vt:lpstr>
      <vt:lpstr>Основной!ID_22149401</vt:lpstr>
      <vt:lpstr>Основной!ID_22149402</vt:lpstr>
      <vt:lpstr>Основной!ID_22149403</vt:lpstr>
      <vt:lpstr>Основной!ID_22149404</vt:lpstr>
      <vt:lpstr>Основной!ID_22149405</vt:lpstr>
      <vt:lpstr>Основной!ID_22149406</vt:lpstr>
      <vt:lpstr>Основной!ID_22149407</vt:lpstr>
      <vt:lpstr>Основной!ID_22149408</vt:lpstr>
      <vt:lpstr>Основной!ID_22149409</vt:lpstr>
      <vt:lpstr>Основной!ID_22149410</vt:lpstr>
      <vt:lpstr>Основной!ID_22149411</vt:lpstr>
      <vt:lpstr>Основной!ID_22149412</vt:lpstr>
      <vt:lpstr>Основной!ID_22149413</vt:lpstr>
      <vt:lpstr>Основной!ID_22149414</vt:lpstr>
      <vt:lpstr>Основной!ID_22149415</vt:lpstr>
      <vt:lpstr>Основной!ID_22149416</vt:lpstr>
      <vt:lpstr>Основной!ID_22149417</vt:lpstr>
      <vt:lpstr>Основной!ID_22149418</vt:lpstr>
      <vt:lpstr>Основной!ID_22149419</vt:lpstr>
      <vt:lpstr>Основной!ID_22149420</vt:lpstr>
      <vt:lpstr>Основной!ID_22149421</vt:lpstr>
      <vt:lpstr>Основной!ID_22149422</vt:lpstr>
      <vt:lpstr>Основной!ID_22149423</vt:lpstr>
      <vt:lpstr>Основной!ID_22149424</vt:lpstr>
      <vt:lpstr>Основной!ID_22149425</vt:lpstr>
      <vt:lpstr>Основной!ID_22149426</vt:lpstr>
      <vt:lpstr>Основной!ID_22149427</vt:lpstr>
      <vt:lpstr>Основной!ID_22149428</vt:lpstr>
      <vt:lpstr>Основной!ID_22149429</vt:lpstr>
      <vt:lpstr>Основной!ID_22149430</vt:lpstr>
      <vt:lpstr>Основной!ID_22149431</vt:lpstr>
      <vt:lpstr>Основной!ID_22149432</vt:lpstr>
      <vt:lpstr>Основной!ID_22149433</vt:lpstr>
      <vt:lpstr>Основной!ID_22149434</vt:lpstr>
      <vt:lpstr>Основной!ID_22149435</vt:lpstr>
      <vt:lpstr>Основной!ID_22149436</vt:lpstr>
      <vt:lpstr>Основной!ID_22149437</vt:lpstr>
      <vt:lpstr>Основной!ID_22149438</vt:lpstr>
      <vt:lpstr>Основной!ID_22149439</vt:lpstr>
      <vt:lpstr>Основной!ID_22149440</vt:lpstr>
      <vt:lpstr>Основной!ID_22149441</vt:lpstr>
      <vt:lpstr>Основной!ID_22149442</vt:lpstr>
      <vt:lpstr>Основной!ID_22149443</vt:lpstr>
      <vt:lpstr>Основной!ID_22149444</vt:lpstr>
      <vt:lpstr>Основной!ID_22149445</vt:lpstr>
      <vt:lpstr>Основной!ID_22149446</vt:lpstr>
      <vt:lpstr>Основной!ID_22149447</vt:lpstr>
      <vt:lpstr>Основной!ID_22149448</vt:lpstr>
      <vt:lpstr>Основной!ID_22149449</vt:lpstr>
      <vt:lpstr>Основной!ID_22149450</vt:lpstr>
      <vt:lpstr>Основной!ID_22149451</vt:lpstr>
      <vt:lpstr>Основной!ID_22149452</vt:lpstr>
      <vt:lpstr>Основной!ID_22149453</vt:lpstr>
      <vt:lpstr>Основной!ID_22149454</vt:lpstr>
      <vt:lpstr>Основной!ID_22149455</vt:lpstr>
      <vt:lpstr>Основной!ID_22149456</vt:lpstr>
      <vt:lpstr>Основной!ID_22149457</vt:lpstr>
      <vt:lpstr>Основной!ID_22149458</vt:lpstr>
      <vt:lpstr>Основной!ID_22149459</vt:lpstr>
      <vt:lpstr>Основной!ID_22149460</vt:lpstr>
      <vt:lpstr>Основной!ID_22149461</vt:lpstr>
      <vt:lpstr>Основной!ID_22149462</vt:lpstr>
      <vt:lpstr>Основной!ID_22149463</vt:lpstr>
      <vt:lpstr>Основной!ID_22149464</vt:lpstr>
      <vt:lpstr>Основной!ID_22149465</vt:lpstr>
      <vt:lpstr>Основной!ID_22149466</vt:lpstr>
      <vt:lpstr>Основной!ID_22149467</vt:lpstr>
      <vt:lpstr>Основной!ID_22149468</vt:lpstr>
      <vt:lpstr>Основной!ID_22149469</vt:lpstr>
      <vt:lpstr>Основной!ID_22149470</vt:lpstr>
      <vt:lpstr>Основной!ID_22149471</vt:lpstr>
      <vt:lpstr>Основной!ID_22149472</vt:lpstr>
      <vt:lpstr>Основной!ID_22149473</vt:lpstr>
      <vt:lpstr>Основной!ID_22149474</vt:lpstr>
      <vt:lpstr>Основной!ID_22149475</vt:lpstr>
      <vt:lpstr>Основной!ID_22149476</vt:lpstr>
      <vt:lpstr>Основной!ID_22149477</vt:lpstr>
      <vt:lpstr>Основной!ID_22149478</vt:lpstr>
      <vt:lpstr>Основной!ID_22149479</vt:lpstr>
      <vt:lpstr>Основной!ID_22149480</vt:lpstr>
      <vt:lpstr>Основной!ID_22149481</vt:lpstr>
      <vt:lpstr>Основной!ID_22149482</vt:lpstr>
      <vt:lpstr>Основной!ID_22149483</vt:lpstr>
      <vt:lpstr>Основной!ID_22149484</vt:lpstr>
      <vt:lpstr>Основной!ID_22149485</vt:lpstr>
      <vt:lpstr>Основной!ID_22149486</vt:lpstr>
      <vt:lpstr>Основной!ID_22149487</vt:lpstr>
      <vt:lpstr>Основной!ID_22149488</vt:lpstr>
      <vt:lpstr>Основной!ID_22149489</vt:lpstr>
      <vt:lpstr>Основной!ID_22149490</vt:lpstr>
      <vt:lpstr>Основной!ID_22149491</vt:lpstr>
      <vt:lpstr>Основной!ID_22149492</vt:lpstr>
      <vt:lpstr>Основной!ID_22149493</vt:lpstr>
      <vt:lpstr>Основной!ID_22149494</vt:lpstr>
      <vt:lpstr>Основной!ID_22149495</vt:lpstr>
      <vt:lpstr>Основной!ID_22149496</vt:lpstr>
      <vt:lpstr>Основной!ID_22149497</vt:lpstr>
      <vt:lpstr>Основной!ID_22149498</vt:lpstr>
      <vt:lpstr>Основной!ID_22149499</vt:lpstr>
      <vt:lpstr>Основной!ID_22149500</vt:lpstr>
      <vt:lpstr>Основной!ID_22149501</vt:lpstr>
      <vt:lpstr>Основной!ID_22149502</vt:lpstr>
      <vt:lpstr>Основной!ID_22149503</vt:lpstr>
      <vt:lpstr>Основной!ID_22149504</vt:lpstr>
      <vt:lpstr>Основной!ID_22149505</vt:lpstr>
      <vt:lpstr>Основной!ID_22149506</vt:lpstr>
      <vt:lpstr>Основной!ID_22149507</vt:lpstr>
      <vt:lpstr>Основной!ID_22149508</vt:lpstr>
      <vt:lpstr>Основной!ID_22149509</vt:lpstr>
      <vt:lpstr>Основной!ID_22149510</vt:lpstr>
      <vt:lpstr>Основной!ID_22149511</vt:lpstr>
      <vt:lpstr>Основной!ID_22149512</vt:lpstr>
      <vt:lpstr>Основной!ID_22149513</vt:lpstr>
      <vt:lpstr>Основной!ID_22149514</vt:lpstr>
      <vt:lpstr>Основной!ID_22149515</vt:lpstr>
      <vt:lpstr>Основной!ID_22149516</vt:lpstr>
      <vt:lpstr>Основной!ID_22149517</vt:lpstr>
      <vt:lpstr>Основной!ID_22149518</vt:lpstr>
      <vt:lpstr>Основной!ID_22149519</vt:lpstr>
      <vt:lpstr>Основной!ID_22149520</vt:lpstr>
      <vt:lpstr>Основной!ID_22149521</vt:lpstr>
      <vt:lpstr>Основной!ID_22149522</vt:lpstr>
      <vt:lpstr>Основной!ID_22149523</vt:lpstr>
      <vt:lpstr>Основной!ID_22149524</vt:lpstr>
      <vt:lpstr>Основной!ID_22149525</vt:lpstr>
      <vt:lpstr>Основной!ID_22149526</vt:lpstr>
      <vt:lpstr>Основной!ID_22149527</vt:lpstr>
      <vt:lpstr>Основной!ID_22149528</vt:lpstr>
      <vt:lpstr>Основной!ID_22149529</vt:lpstr>
      <vt:lpstr>Основной!ID_22149530</vt:lpstr>
      <vt:lpstr>Основной!ID_22149531</vt:lpstr>
      <vt:lpstr>Основной!ID_22149532</vt:lpstr>
      <vt:lpstr>Основной!ID_22149533</vt:lpstr>
      <vt:lpstr>Основной!ID_22149534</vt:lpstr>
      <vt:lpstr>Основной!ID_22149535</vt:lpstr>
      <vt:lpstr>Основной!ID_22149536</vt:lpstr>
      <vt:lpstr>Основной!ID_22149537</vt:lpstr>
      <vt:lpstr>Основной!ID_22149538</vt:lpstr>
      <vt:lpstr>Основной!ID_22149539</vt:lpstr>
      <vt:lpstr>Основной!ID_22149540</vt:lpstr>
      <vt:lpstr>Основной!ID_22149541</vt:lpstr>
      <vt:lpstr>Основной!ID_22149542</vt:lpstr>
      <vt:lpstr>Основной!ID_22149543</vt:lpstr>
      <vt:lpstr>Основной!ID_22149544</vt:lpstr>
      <vt:lpstr>Основной!ID_22149545</vt:lpstr>
      <vt:lpstr>Основной!ID_22149546</vt:lpstr>
      <vt:lpstr>Основной!ID_22149547</vt:lpstr>
      <vt:lpstr>Основной!ID_22149548</vt:lpstr>
      <vt:lpstr>Основной!ID_22149549</vt:lpstr>
      <vt:lpstr>Основной!ID_22149550</vt:lpstr>
      <vt:lpstr>Основной!ID_22149551</vt:lpstr>
      <vt:lpstr>Основной!ID_22149552</vt:lpstr>
      <vt:lpstr>Основной!ID_22149553</vt:lpstr>
      <vt:lpstr>Основной!ID_22149554</vt:lpstr>
      <vt:lpstr>Основной!ID_22149555</vt:lpstr>
      <vt:lpstr>Основной!ID_22149556</vt:lpstr>
      <vt:lpstr>Основной!ID_22149557</vt:lpstr>
      <vt:lpstr>Основной!ID_22149558</vt:lpstr>
      <vt:lpstr>Основной!ID_22149559</vt:lpstr>
      <vt:lpstr>Основной!ID_22149560</vt:lpstr>
      <vt:lpstr>Основной!ID_22149561</vt:lpstr>
      <vt:lpstr>Основной!ID_22149562</vt:lpstr>
      <vt:lpstr>Основной!ID_22149563</vt:lpstr>
      <vt:lpstr>Основной!ID_22149564</vt:lpstr>
      <vt:lpstr>Основной!ID_22149565</vt:lpstr>
      <vt:lpstr>Основной!ID_22149566</vt:lpstr>
      <vt:lpstr>Основной!ID_22149567</vt:lpstr>
      <vt:lpstr>Основной!ID_22149568</vt:lpstr>
      <vt:lpstr>Основной!ID_22149569</vt:lpstr>
      <vt:lpstr>Основной!ID_22149570</vt:lpstr>
      <vt:lpstr>Основной!ID_22149571</vt:lpstr>
      <vt:lpstr>Основной!ID_22149572</vt:lpstr>
      <vt:lpstr>Основной!ID_22149573</vt:lpstr>
      <vt:lpstr>Основной!ID_22149574</vt:lpstr>
      <vt:lpstr>Основной!ID_22149575</vt:lpstr>
      <vt:lpstr>Основной!ID_22149576</vt:lpstr>
      <vt:lpstr>Основной!ID_22149577</vt:lpstr>
      <vt:lpstr>Основной!ID_22149578</vt:lpstr>
      <vt:lpstr>Основной!ID_22149579</vt:lpstr>
      <vt:lpstr>Основной!ID_22149580</vt:lpstr>
      <vt:lpstr>Основной!ID_22149581</vt:lpstr>
      <vt:lpstr>Основной!ID_22149582</vt:lpstr>
      <vt:lpstr>Основной!ID_22149583</vt:lpstr>
      <vt:lpstr>Основной!ID_22149584</vt:lpstr>
      <vt:lpstr>Основной!ID_22149585</vt:lpstr>
      <vt:lpstr>Основной!ID_22149586</vt:lpstr>
      <vt:lpstr>Основной!ID_22149587</vt:lpstr>
      <vt:lpstr>Основной!ID_22149588</vt:lpstr>
      <vt:lpstr>Основной!ID_22149589</vt:lpstr>
      <vt:lpstr>Основной!ID_22149590</vt:lpstr>
      <vt:lpstr>Основной!ID_22149591</vt:lpstr>
      <vt:lpstr>Основной!ID_22149592</vt:lpstr>
      <vt:lpstr>Основной!ID_22149593</vt:lpstr>
      <vt:lpstr>Основной!ID_22149594</vt:lpstr>
      <vt:lpstr>Основной!ID_22149595</vt:lpstr>
      <vt:lpstr>Основной!ID_22149596</vt:lpstr>
      <vt:lpstr>Основной!ID_22149597</vt:lpstr>
      <vt:lpstr>Основной!ID_22149598</vt:lpstr>
      <vt:lpstr>Основной!ID_22149599</vt:lpstr>
      <vt:lpstr>Основной!ID_22149600</vt:lpstr>
      <vt:lpstr>Основной!ID_22149607</vt:lpstr>
      <vt:lpstr>Основной!ID_22149608</vt:lpstr>
      <vt:lpstr>Основной!ID_22149609</vt:lpstr>
      <vt:lpstr>Основной!ID_22149610</vt:lpstr>
      <vt:lpstr>Основной!ID_22149611</vt:lpstr>
      <vt:lpstr>Основной!ID_22149612</vt:lpstr>
      <vt:lpstr>Основной!ID_22149613</vt:lpstr>
      <vt:lpstr>Основной!ID_22149614</vt:lpstr>
      <vt:lpstr>Основной!ID_22149615</vt:lpstr>
      <vt:lpstr>Основной!ID_22149616</vt:lpstr>
      <vt:lpstr>Основной!ID_22149617</vt:lpstr>
      <vt:lpstr>Основной!ID_22149618</vt:lpstr>
      <vt:lpstr>Основной!ID_22149619</vt:lpstr>
      <vt:lpstr>Основной!ID_22149620</vt:lpstr>
      <vt:lpstr>Основной!ID_22149621</vt:lpstr>
      <vt:lpstr>Основной!ID_22149622</vt:lpstr>
      <vt:lpstr>Основной!ID_22149623</vt:lpstr>
      <vt:lpstr>Основной!ID_22149624</vt:lpstr>
      <vt:lpstr>Основной!ID_22149625</vt:lpstr>
      <vt:lpstr>Основной!ID_22149626</vt:lpstr>
      <vt:lpstr>Основной!ID_22149627</vt:lpstr>
      <vt:lpstr>Основной!ID_22149628</vt:lpstr>
      <vt:lpstr>Основной!ID_22149629</vt:lpstr>
      <vt:lpstr>Основной!ID_22149630</vt:lpstr>
      <vt:lpstr>Основной!ID_22149631</vt:lpstr>
      <vt:lpstr>Основной!ID_22149632</vt:lpstr>
      <vt:lpstr>Основной!ID_22149633</vt:lpstr>
      <vt:lpstr>Основной!ID_22149634</vt:lpstr>
      <vt:lpstr>Основной!ID_22149635</vt:lpstr>
      <vt:lpstr>Основной!ID_22149636</vt:lpstr>
      <vt:lpstr>Основной!ID_22149637</vt:lpstr>
      <vt:lpstr>Основной!ID_22149638</vt:lpstr>
      <vt:lpstr>Основной!ID_22149639</vt:lpstr>
      <vt:lpstr>Основной!ID_22149640</vt:lpstr>
      <vt:lpstr>Основной!ID_22149641</vt:lpstr>
      <vt:lpstr>Основной!ID_22149642</vt:lpstr>
      <vt:lpstr>Основной!ID_22149643</vt:lpstr>
      <vt:lpstr>Основной!ID_22149644</vt:lpstr>
      <vt:lpstr>Основной!ID_22149645</vt:lpstr>
      <vt:lpstr>Основной!ID_22149646</vt:lpstr>
      <vt:lpstr>Основной!ID_22149647</vt:lpstr>
      <vt:lpstr>Основной!ID_22149648</vt:lpstr>
      <vt:lpstr>Основной!ID_22149649</vt:lpstr>
      <vt:lpstr>Основной!ID_22149650</vt:lpstr>
      <vt:lpstr>Основной!ID_22149651</vt:lpstr>
      <vt:lpstr>Основной!ID_22149652</vt:lpstr>
      <vt:lpstr>Основной!ID_22149653</vt:lpstr>
      <vt:lpstr>Основной!ID_22149654</vt:lpstr>
      <vt:lpstr>Основной!ID_22149655</vt:lpstr>
      <vt:lpstr>Основной!ID_22149656</vt:lpstr>
      <vt:lpstr>Основной!ID_22149657</vt:lpstr>
      <vt:lpstr>Основной!ID_22149658</vt:lpstr>
      <vt:lpstr>Основной!ID_22149659</vt:lpstr>
      <vt:lpstr>Основной!ID_22149660</vt:lpstr>
      <vt:lpstr>Основной!ID_22149661</vt:lpstr>
      <vt:lpstr>Основной!ID_22149662</vt:lpstr>
      <vt:lpstr>Основной!ID_22149663</vt:lpstr>
      <vt:lpstr>Основной!ID_22149664</vt:lpstr>
      <vt:lpstr>Основной!ID_22149665</vt:lpstr>
      <vt:lpstr>Основной!ID_22149666</vt:lpstr>
      <vt:lpstr>Основной!ID_22149667</vt:lpstr>
      <vt:lpstr>Основной!ID_22149668</vt:lpstr>
      <vt:lpstr>Основной!ID_22149669</vt:lpstr>
      <vt:lpstr>Основной!ID_22149670</vt:lpstr>
      <vt:lpstr>Основной!ID_22149671</vt:lpstr>
      <vt:lpstr>Основной!ID_22149672</vt:lpstr>
      <vt:lpstr>Основной!ID_22149673</vt:lpstr>
      <vt:lpstr>Основной!ID_22149674</vt:lpstr>
      <vt:lpstr>Основной!ID_22149675</vt:lpstr>
      <vt:lpstr>Основной!ID_22149676</vt:lpstr>
      <vt:lpstr>Основной!ID_22149677</vt:lpstr>
      <vt:lpstr>Основной!ID_22149678</vt:lpstr>
      <vt:lpstr>Основной!ID_22149679</vt:lpstr>
      <vt:lpstr>Основной!ID_22149680</vt:lpstr>
      <vt:lpstr>Основной!ID_22149681</vt:lpstr>
      <vt:lpstr>Основной!ID_22149682</vt:lpstr>
      <vt:lpstr>Основной!ID_22149683</vt:lpstr>
      <vt:lpstr>Основной!ID_22149684</vt:lpstr>
      <vt:lpstr>Основной!ID_22149685</vt:lpstr>
      <vt:lpstr>Основной!ID_22149686</vt:lpstr>
      <vt:lpstr>Основной!ID_22149687</vt:lpstr>
      <vt:lpstr>Основной!ID_22149688</vt:lpstr>
      <vt:lpstr>Основной!ID_22149689</vt:lpstr>
      <vt:lpstr>Основной!ID_22149690</vt:lpstr>
      <vt:lpstr>Основной!ID_22149691</vt:lpstr>
      <vt:lpstr>Основной!ID_22149692</vt:lpstr>
      <vt:lpstr>Основной!ID_22149693</vt:lpstr>
      <vt:lpstr>Основной!ID_22149694</vt:lpstr>
      <vt:lpstr>Основной!ID_22149695</vt:lpstr>
      <vt:lpstr>Основной!ID_22149696</vt:lpstr>
      <vt:lpstr>Основной!ID_22149697</vt:lpstr>
      <vt:lpstr>Основной!ID_22149698</vt:lpstr>
      <vt:lpstr>Основной!ID_22149699</vt:lpstr>
      <vt:lpstr>Основной!ID_22149700</vt:lpstr>
      <vt:lpstr>Основной!ID_22149701</vt:lpstr>
      <vt:lpstr>Основной!ID_22149702</vt:lpstr>
      <vt:lpstr>Основной!ID_22149703</vt:lpstr>
      <vt:lpstr>Основной!ID_22149704</vt:lpstr>
      <vt:lpstr>Основной!ID_22149705</vt:lpstr>
      <vt:lpstr>Основной!ID_22149706</vt:lpstr>
      <vt:lpstr>Основной!ID_22149707</vt:lpstr>
      <vt:lpstr>Основной!ID_22149708</vt:lpstr>
      <vt:lpstr>Основной!ID_22149709</vt:lpstr>
      <vt:lpstr>Основной!ID_22149710</vt:lpstr>
      <vt:lpstr>Основной!ID_22149711</vt:lpstr>
      <vt:lpstr>Основной!ID_22149712</vt:lpstr>
      <vt:lpstr>Основной!ID_22149713</vt:lpstr>
      <vt:lpstr>Основной!ID_22149714</vt:lpstr>
      <vt:lpstr>Основной!ID_22149715</vt:lpstr>
      <vt:lpstr>Основной!ID_22149716</vt:lpstr>
      <vt:lpstr>Основной!ID_22149717</vt:lpstr>
      <vt:lpstr>Основной!ID_22149718</vt:lpstr>
      <vt:lpstr>Основной!ID_22149719</vt:lpstr>
      <vt:lpstr>Основной!ID_22149720</vt:lpstr>
      <vt:lpstr>Основной!ID_22149721</vt:lpstr>
      <vt:lpstr>Основной!ID_22149722</vt:lpstr>
      <vt:lpstr>Основной!ID_22149723</vt:lpstr>
      <vt:lpstr>Основной!ID_22149724</vt:lpstr>
      <vt:lpstr>Основной!ID_22149725</vt:lpstr>
      <vt:lpstr>Основной!ID_22149726</vt:lpstr>
      <vt:lpstr>Основной!ID_22149727</vt:lpstr>
      <vt:lpstr>Основной!ID_22149728</vt:lpstr>
      <vt:lpstr>Основной!ID_22149729</vt:lpstr>
      <vt:lpstr>Основной!ID_22149730</vt:lpstr>
      <vt:lpstr>Основной!ID_22149731</vt:lpstr>
      <vt:lpstr>Основной!ID_22149732</vt:lpstr>
      <vt:lpstr>Основной!ID_22149733</vt:lpstr>
      <vt:lpstr>Основной!ID_22149734</vt:lpstr>
      <vt:lpstr>Основной!ID_22149735</vt:lpstr>
      <vt:lpstr>Основной!ID_22149736</vt:lpstr>
      <vt:lpstr>Основной!ID_22149737</vt:lpstr>
      <vt:lpstr>Основной!ID_22149738</vt:lpstr>
      <vt:lpstr>Основной!ID_22149739</vt:lpstr>
      <vt:lpstr>Основной!ID_22149740</vt:lpstr>
      <vt:lpstr>Основной!ID_22149741</vt:lpstr>
      <vt:lpstr>Основной!ID_22149742</vt:lpstr>
      <vt:lpstr>Основной!ID_22149743</vt:lpstr>
      <vt:lpstr>Основной!ID_22149744</vt:lpstr>
      <vt:lpstr>Основной!ID_22149745</vt:lpstr>
      <vt:lpstr>Основной!ID_22149746</vt:lpstr>
      <vt:lpstr>Основной!ID_22149747</vt:lpstr>
      <vt:lpstr>Основной!ID_22149748</vt:lpstr>
      <vt:lpstr>Основной!ID_22149749</vt:lpstr>
      <vt:lpstr>Основной!ID_22149750</vt:lpstr>
      <vt:lpstr>Основной!ID_22149751</vt:lpstr>
      <vt:lpstr>Основной!ID_22149752</vt:lpstr>
      <vt:lpstr>Основной!ID_22149753</vt:lpstr>
      <vt:lpstr>Основной!ID_22149754</vt:lpstr>
      <vt:lpstr>Основной!ID_22149755</vt:lpstr>
      <vt:lpstr>Основной!ID_22149756</vt:lpstr>
      <vt:lpstr>Основной!ID_22149757</vt:lpstr>
      <vt:lpstr>Основной!ID_22149758</vt:lpstr>
      <vt:lpstr>Основной!ID_22149759</vt:lpstr>
      <vt:lpstr>Основной!ID_22149760</vt:lpstr>
      <vt:lpstr>Основной!ID_22149761</vt:lpstr>
      <vt:lpstr>Основной!ID_22149762</vt:lpstr>
      <vt:lpstr>Основной!ID_22149763</vt:lpstr>
      <vt:lpstr>Основной!ID_22149764</vt:lpstr>
      <vt:lpstr>Основной!ID_22149765</vt:lpstr>
      <vt:lpstr>Основной!ID_22149766</vt:lpstr>
      <vt:lpstr>Основной!ID_22149767</vt:lpstr>
      <vt:lpstr>Основной!ID_22149768</vt:lpstr>
      <vt:lpstr>Основной!ID_22149769</vt:lpstr>
      <vt:lpstr>Основной!ID_22149770</vt:lpstr>
      <vt:lpstr>Основной!ID_22149771</vt:lpstr>
      <vt:lpstr>Основной!ID_22149772</vt:lpstr>
      <vt:lpstr>Основной!ID_22149773</vt:lpstr>
      <vt:lpstr>Основной!ID_22149774</vt:lpstr>
      <vt:lpstr>Основной!ID_22149775</vt:lpstr>
      <vt:lpstr>Основной!ID_22149776</vt:lpstr>
      <vt:lpstr>Основной!ID_22149777</vt:lpstr>
      <vt:lpstr>Основной!ID_22149778</vt:lpstr>
      <vt:lpstr>Основной!ID_22149779</vt:lpstr>
      <vt:lpstr>Основной!ID_22149780</vt:lpstr>
      <vt:lpstr>Основной!ID_22149781</vt:lpstr>
      <vt:lpstr>Основной!ID_22149782</vt:lpstr>
      <vt:lpstr>Основной!ID_22149783</vt:lpstr>
      <vt:lpstr>Основной!ID_22149784</vt:lpstr>
      <vt:lpstr>Основной!ID_22149785</vt:lpstr>
      <vt:lpstr>Основной!ID_22149786</vt:lpstr>
      <vt:lpstr>Основной!ID_22149787</vt:lpstr>
      <vt:lpstr>Основной!ID_22149788</vt:lpstr>
      <vt:lpstr>Основной!ID_22149789</vt:lpstr>
      <vt:lpstr>Основной!ID_22149790</vt:lpstr>
      <vt:lpstr>Основной!ID_22149791</vt:lpstr>
      <vt:lpstr>Основной!ID_22149792</vt:lpstr>
      <vt:lpstr>Основной!ID_22149793</vt:lpstr>
      <vt:lpstr>Основной!ID_22149794</vt:lpstr>
      <vt:lpstr>Основной!ID_22149795</vt:lpstr>
      <vt:lpstr>Основной!ID_22149796</vt:lpstr>
      <vt:lpstr>Основной!ID_22149797</vt:lpstr>
      <vt:lpstr>Основной!ID_22149798</vt:lpstr>
      <vt:lpstr>Основной!ID_22149799</vt:lpstr>
      <vt:lpstr>Основной!ID_22149800</vt:lpstr>
      <vt:lpstr>Основной!ID_22149801</vt:lpstr>
      <vt:lpstr>Основной!ID_22149802</vt:lpstr>
      <vt:lpstr>Основной!ID_22149803</vt:lpstr>
      <vt:lpstr>Основной!ID_22149804</vt:lpstr>
      <vt:lpstr>Основной!ID_22149805</vt:lpstr>
      <vt:lpstr>Основной!ID_22149806</vt:lpstr>
      <vt:lpstr>Основной!ID_22149807</vt:lpstr>
      <vt:lpstr>Основной!ID_22149808</vt:lpstr>
      <vt:lpstr>Основной!ID_22149809</vt:lpstr>
      <vt:lpstr>Основной!ID_22149810</vt:lpstr>
      <vt:lpstr>Основной!ID_22149811</vt:lpstr>
      <vt:lpstr>Основной!ID_22149812</vt:lpstr>
      <vt:lpstr>Основной!ID_22149813</vt:lpstr>
      <vt:lpstr>Основной!ID_22149814</vt:lpstr>
      <vt:lpstr>Основной!ID_22149815</vt:lpstr>
      <vt:lpstr>Основной!ID_22149816</vt:lpstr>
      <vt:lpstr>Основной!ID_22149817</vt:lpstr>
      <vt:lpstr>Основной!ID_22149818</vt:lpstr>
      <vt:lpstr>Основной!ID_22149819</vt:lpstr>
      <vt:lpstr>Основной!ID_22149820</vt:lpstr>
      <vt:lpstr>Основной!ID_22149821</vt:lpstr>
      <vt:lpstr>Основной!ID_22149822</vt:lpstr>
      <vt:lpstr>Основной!ID_22149823</vt:lpstr>
      <vt:lpstr>Основной!ID_22149824</vt:lpstr>
      <vt:lpstr>Основной!ID_22149825</vt:lpstr>
      <vt:lpstr>Основной!ID_22149826</vt:lpstr>
      <vt:lpstr>Основной!ID_22149827</vt:lpstr>
      <vt:lpstr>Основной!ID_22149828</vt:lpstr>
      <vt:lpstr>Основной!ID_22149829</vt:lpstr>
      <vt:lpstr>Основной!ID_22149830</vt:lpstr>
      <vt:lpstr>Основной!ID_22149831</vt:lpstr>
      <vt:lpstr>Основной!ID_22149832</vt:lpstr>
      <vt:lpstr>Основной!ID_22149833</vt:lpstr>
      <vt:lpstr>Основной!ID_22149834</vt:lpstr>
      <vt:lpstr>Основной!ID_22149835</vt:lpstr>
      <vt:lpstr>Основной!ID_22149836</vt:lpstr>
      <vt:lpstr>Основной!ID_22149837</vt:lpstr>
      <vt:lpstr>Основной!ID_22149838</vt:lpstr>
      <vt:lpstr>Основной!ID_22149839</vt:lpstr>
      <vt:lpstr>Основной!ID_22149840</vt:lpstr>
      <vt:lpstr>Основной!ID_22149841</vt:lpstr>
      <vt:lpstr>Основной!ID_22149842</vt:lpstr>
      <vt:lpstr>Основной!ID_22149843</vt:lpstr>
      <vt:lpstr>Основной!ID_22149844</vt:lpstr>
      <vt:lpstr>Основной!ID_22149845</vt:lpstr>
      <vt:lpstr>Основной!ID_22149846</vt:lpstr>
      <vt:lpstr>Основной!ID_22149847</vt:lpstr>
      <vt:lpstr>Основной!ID_22149848</vt:lpstr>
      <vt:lpstr>Основной!ID_22149849</vt:lpstr>
      <vt:lpstr>Основной!ID_22149850</vt:lpstr>
      <vt:lpstr>Основной!ID_22149851</vt:lpstr>
      <vt:lpstr>Основной!ID_22149852</vt:lpstr>
      <vt:lpstr>Основной!ID_22149853</vt:lpstr>
      <vt:lpstr>Основной!ID_22149854</vt:lpstr>
      <vt:lpstr>Основной!ID_22149855</vt:lpstr>
      <vt:lpstr>Основной!ID_22149856</vt:lpstr>
      <vt:lpstr>Основной!ID_22149857</vt:lpstr>
      <vt:lpstr>Основной!ID_22149858</vt:lpstr>
      <vt:lpstr>Основной!ID_22149859</vt:lpstr>
      <vt:lpstr>Основной!ID_22149860</vt:lpstr>
      <vt:lpstr>Основной!ID_22149861</vt:lpstr>
      <vt:lpstr>Основной!ID_22149862</vt:lpstr>
      <vt:lpstr>Основной!ID_22149863</vt:lpstr>
      <vt:lpstr>Основной!ID_22149864</vt:lpstr>
      <vt:lpstr>Основной!ID_22149865</vt:lpstr>
      <vt:lpstr>Основной!ID_22149866</vt:lpstr>
      <vt:lpstr>Основной!ID_22149867</vt:lpstr>
      <vt:lpstr>Основной!ID_22149868</vt:lpstr>
      <vt:lpstr>Основной!ID_22149869</vt:lpstr>
      <vt:lpstr>Основной!ID_22149870</vt:lpstr>
      <vt:lpstr>Основной!ID_22149871</vt:lpstr>
      <vt:lpstr>Основной!ID_22149872</vt:lpstr>
      <vt:lpstr>Основной!ID_22149873</vt:lpstr>
      <vt:lpstr>Основной!ID_22149874</vt:lpstr>
      <vt:lpstr>Основной!ID_22149875</vt:lpstr>
      <vt:lpstr>Основной!ID_22149876</vt:lpstr>
      <vt:lpstr>Основной!ID_22149877</vt:lpstr>
      <vt:lpstr>Основной!ID_22149878</vt:lpstr>
      <vt:lpstr>Основной!ID_22149879</vt:lpstr>
      <vt:lpstr>Основной!ID_22149880</vt:lpstr>
      <vt:lpstr>Основной!ID_22149881</vt:lpstr>
      <vt:lpstr>Основной!ID_22149882</vt:lpstr>
      <vt:lpstr>Основной!ID_22149883</vt:lpstr>
      <vt:lpstr>Основной!ID_22149884</vt:lpstr>
      <vt:lpstr>Основной!ID_22149885</vt:lpstr>
      <vt:lpstr>Основной!ID_22149886</vt:lpstr>
      <vt:lpstr>Основной!ID_22149887</vt:lpstr>
      <vt:lpstr>Основной!ID_22149888</vt:lpstr>
      <vt:lpstr>Основной!ID_22149889</vt:lpstr>
      <vt:lpstr>Основной!ID_22149890</vt:lpstr>
      <vt:lpstr>Основной!ID_22149891</vt:lpstr>
      <vt:lpstr>Основной!ID_22149892</vt:lpstr>
      <vt:lpstr>Основной!ID_22149893</vt:lpstr>
      <vt:lpstr>Основной!ID_22149894</vt:lpstr>
      <vt:lpstr>Основной!ID_22149895</vt:lpstr>
      <vt:lpstr>Основной!ID_22149896</vt:lpstr>
      <vt:lpstr>Основной!ID_22149897</vt:lpstr>
      <vt:lpstr>Основной!ID_22149898</vt:lpstr>
      <vt:lpstr>Основной!ID_22149899</vt:lpstr>
      <vt:lpstr>Основной!ID_22149900</vt:lpstr>
      <vt:lpstr>Основной!ID_22149901</vt:lpstr>
      <vt:lpstr>Основной!ID_22149902</vt:lpstr>
      <vt:lpstr>Основной!ID_22149903</vt:lpstr>
      <vt:lpstr>Основной!ID_22149904</vt:lpstr>
      <vt:lpstr>Основной!ID_22149905</vt:lpstr>
      <vt:lpstr>Основной!ID_22149906</vt:lpstr>
      <vt:lpstr>Основной!ID_22149907</vt:lpstr>
      <vt:lpstr>Основной!ID_22149908</vt:lpstr>
      <vt:lpstr>Основной!ID_22149909</vt:lpstr>
      <vt:lpstr>Основной!ID_22149910</vt:lpstr>
      <vt:lpstr>Основной!ID_22149911</vt:lpstr>
      <vt:lpstr>Основной!ID_22149912</vt:lpstr>
      <vt:lpstr>Основной!ID_22149913</vt:lpstr>
      <vt:lpstr>Основной!ID_22149914</vt:lpstr>
      <vt:lpstr>Основной!ID_22149915</vt:lpstr>
      <vt:lpstr>Основной!ID_22149916</vt:lpstr>
      <vt:lpstr>Основной!ID_22149917</vt:lpstr>
      <vt:lpstr>Основной!ID_22149918</vt:lpstr>
      <vt:lpstr>Основной!ID_22149919</vt:lpstr>
      <vt:lpstr>Основной!ID_22149920</vt:lpstr>
      <vt:lpstr>Основной!ID_22149921</vt:lpstr>
      <vt:lpstr>Основной!ID_22149922</vt:lpstr>
      <vt:lpstr>Основной!ID_22149923</vt:lpstr>
      <vt:lpstr>Основной!ID_22149924</vt:lpstr>
      <vt:lpstr>Основной!ID_22149925</vt:lpstr>
      <vt:lpstr>Основной!ID_22149926</vt:lpstr>
      <vt:lpstr>Основной!ID_22149927</vt:lpstr>
      <vt:lpstr>Основной!ID_22149928</vt:lpstr>
      <vt:lpstr>Основной!ID_22149929</vt:lpstr>
      <vt:lpstr>Основной!ID_22149930</vt:lpstr>
      <vt:lpstr>Основной!ID_22149931</vt:lpstr>
      <vt:lpstr>Основной!ID_22149932</vt:lpstr>
      <vt:lpstr>Основной!ID_22149933</vt:lpstr>
      <vt:lpstr>Основной!ID_22149934</vt:lpstr>
      <vt:lpstr>Основной!ID_22149935</vt:lpstr>
      <vt:lpstr>Основной!ID_22149936</vt:lpstr>
      <vt:lpstr>Основной!ID_22149937</vt:lpstr>
      <vt:lpstr>Основной!ID_22149938</vt:lpstr>
      <vt:lpstr>Основной!ID_22149939</vt:lpstr>
      <vt:lpstr>Основной!ID_22149940</vt:lpstr>
      <vt:lpstr>Основной!ID_22149941</vt:lpstr>
      <vt:lpstr>Основной!ID_22149942</vt:lpstr>
      <vt:lpstr>Основной!ID_22149943</vt:lpstr>
      <vt:lpstr>Основной!ID_22149944</vt:lpstr>
      <vt:lpstr>Основной!ID_22149945</vt:lpstr>
      <vt:lpstr>Основной!ID_22149946</vt:lpstr>
      <vt:lpstr>Основной!ID_22149947</vt:lpstr>
      <vt:lpstr>Основной!ID_22149948</vt:lpstr>
      <vt:lpstr>Основной!ID_22149949</vt:lpstr>
      <vt:lpstr>Основной!ID_22149950</vt:lpstr>
      <vt:lpstr>Основной!ID_22149951</vt:lpstr>
      <vt:lpstr>Основной!ID_22149952</vt:lpstr>
      <vt:lpstr>Основной!ID_22149953</vt:lpstr>
      <vt:lpstr>Основной!ID_22149954</vt:lpstr>
      <vt:lpstr>Основной!ID_22149955</vt:lpstr>
      <vt:lpstr>Основной!ID_22149956</vt:lpstr>
      <vt:lpstr>Основной!ID_22149957</vt:lpstr>
      <vt:lpstr>Основной!ID_22149958</vt:lpstr>
      <vt:lpstr>Основной!ID_22149959</vt:lpstr>
      <vt:lpstr>Основной!ID_22149960</vt:lpstr>
      <vt:lpstr>Основной!ID_22149961</vt:lpstr>
      <vt:lpstr>Основной!ID_22149962</vt:lpstr>
      <vt:lpstr>Основной!ID_22149963</vt:lpstr>
      <vt:lpstr>Основной!ID_22149964</vt:lpstr>
      <vt:lpstr>Основной!ID_22149965</vt:lpstr>
      <vt:lpstr>Основной!ID_22149966</vt:lpstr>
      <vt:lpstr>Основной!ID_22149967</vt:lpstr>
      <vt:lpstr>Основной!ID_22149968</vt:lpstr>
      <vt:lpstr>Основной!ID_22149969</vt:lpstr>
      <vt:lpstr>Основной!ID_22149970</vt:lpstr>
      <vt:lpstr>Основной!ID_22149971</vt:lpstr>
      <vt:lpstr>Основной!ID_22149972</vt:lpstr>
      <vt:lpstr>Основной!ID_22149973</vt:lpstr>
      <vt:lpstr>Основной!ID_22149974</vt:lpstr>
      <vt:lpstr>Основной!ID_22149975</vt:lpstr>
      <vt:lpstr>Основной!ID_22149976</vt:lpstr>
      <vt:lpstr>Основной!ID_22149977</vt:lpstr>
      <vt:lpstr>Основной!ID_22149978</vt:lpstr>
      <vt:lpstr>Основной!ID_22149979</vt:lpstr>
      <vt:lpstr>Основной!ID_22149980</vt:lpstr>
      <vt:lpstr>Основной!ID_22149981</vt:lpstr>
      <vt:lpstr>Основной!ID_22149982</vt:lpstr>
      <vt:lpstr>Основной!ID_22149983</vt:lpstr>
      <vt:lpstr>Основной!ID_22149984</vt:lpstr>
      <vt:lpstr>Основной!ID_22149985</vt:lpstr>
      <vt:lpstr>Основной!ID_22149986</vt:lpstr>
      <vt:lpstr>Основной!ID_22149987</vt:lpstr>
      <vt:lpstr>Основной!ID_22149988</vt:lpstr>
      <vt:lpstr>Основной!ID_22149989</vt:lpstr>
      <vt:lpstr>Основной!ID_22149990</vt:lpstr>
      <vt:lpstr>Основной!ID_22149991</vt:lpstr>
      <vt:lpstr>Основной!ID_22149992</vt:lpstr>
      <vt:lpstr>Основной!ID_22149993</vt:lpstr>
      <vt:lpstr>Основной!ID_22149994</vt:lpstr>
      <vt:lpstr>Основной!ID_22149995</vt:lpstr>
      <vt:lpstr>Основной!ID_22149996</vt:lpstr>
      <vt:lpstr>Основной!ID_22149997</vt:lpstr>
      <vt:lpstr>Основной!ID_22149998</vt:lpstr>
      <vt:lpstr>Основной!ID_22149999</vt:lpstr>
      <vt:lpstr>Основной!ID_22150000</vt:lpstr>
      <vt:lpstr>Основной!ID_22150001</vt:lpstr>
      <vt:lpstr>Основной!ID_22150002</vt:lpstr>
      <vt:lpstr>Основной!ID_22150003</vt:lpstr>
      <vt:lpstr>Основной!ID_22150004</vt:lpstr>
      <vt:lpstr>Основной!ID_22150005</vt:lpstr>
      <vt:lpstr>Основной!ID_22150006</vt:lpstr>
      <vt:lpstr>Основной!ID_22150007</vt:lpstr>
      <vt:lpstr>Основной!ID_22150008</vt:lpstr>
      <vt:lpstr>Основной!ID_22150009</vt:lpstr>
      <vt:lpstr>Основной!ID_22150010</vt:lpstr>
      <vt:lpstr>Основной!ID_22150011</vt:lpstr>
      <vt:lpstr>Основной!ID_22150012</vt:lpstr>
      <vt:lpstr>Основной!ID_22150013</vt:lpstr>
      <vt:lpstr>Основной!ID_22150014</vt:lpstr>
      <vt:lpstr>Основной!ID_22150015</vt:lpstr>
      <vt:lpstr>Основной!ID_22150016</vt:lpstr>
      <vt:lpstr>Основной!ID_22150017</vt:lpstr>
      <vt:lpstr>Основной!ID_22150018</vt:lpstr>
      <vt:lpstr>Основной!ID_22150019</vt:lpstr>
      <vt:lpstr>Основной!ID_22150020</vt:lpstr>
      <vt:lpstr>Основной!ID_22150021</vt:lpstr>
      <vt:lpstr>Основной!ID_22150022</vt:lpstr>
      <vt:lpstr>Основной!ID_22150023</vt:lpstr>
      <vt:lpstr>Основной!ID_22150024</vt:lpstr>
      <vt:lpstr>Основной!ID_22150025</vt:lpstr>
      <vt:lpstr>Основной!ID_22150026</vt:lpstr>
      <vt:lpstr>Основной!ID_22150027</vt:lpstr>
      <vt:lpstr>Основной!ID_22150028</vt:lpstr>
      <vt:lpstr>Основной!ID_22150029</vt:lpstr>
      <vt:lpstr>Основной!ID_22150030</vt:lpstr>
      <vt:lpstr>Основной!ID_22150031</vt:lpstr>
      <vt:lpstr>Основной!ID_22150032</vt:lpstr>
      <vt:lpstr>Основной!ID_22150033</vt:lpstr>
      <vt:lpstr>Основной!ID_22150034</vt:lpstr>
      <vt:lpstr>Основной!ID_22150035</vt:lpstr>
      <vt:lpstr>Основной!ID_22150036</vt:lpstr>
      <vt:lpstr>Основной!ID_22150037</vt:lpstr>
      <vt:lpstr>Основной!ID_22150038</vt:lpstr>
      <vt:lpstr>Основной!ID_22150039</vt:lpstr>
      <vt:lpstr>Основной!ID_22150040</vt:lpstr>
      <vt:lpstr>Основной!ID_22150041</vt:lpstr>
      <vt:lpstr>Основной!ID_22150042</vt:lpstr>
      <vt:lpstr>Основной!ID_22150043</vt:lpstr>
      <vt:lpstr>Основной!ID_22150044</vt:lpstr>
      <vt:lpstr>Основной!ID_22150045</vt:lpstr>
      <vt:lpstr>Основной!ID_22150046</vt:lpstr>
      <vt:lpstr>Основной!ID_22150047</vt:lpstr>
      <vt:lpstr>Основной!ID_22150048</vt:lpstr>
      <vt:lpstr>Основной!ID_22150049</vt:lpstr>
      <vt:lpstr>Основной!ID_22150050</vt:lpstr>
      <vt:lpstr>Основной!ID_22150051</vt:lpstr>
      <vt:lpstr>Основной!ID_22150052</vt:lpstr>
      <vt:lpstr>Основной!ID_22150053</vt:lpstr>
      <vt:lpstr>Основной!ID_22150054</vt:lpstr>
      <vt:lpstr>Основной!ID_22150055</vt:lpstr>
      <vt:lpstr>Основной!ID_22150056</vt:lpstr>
      <vt:lpstr>Основной!ID_22150057</vt:lpstr>
      <vt:lpstr>Основной!ID_22150058</vt:lpstr>
      <vt:lpstr>Основной!ID_22150059</vt:lpstr>
      <vt:lpstr>Основной!ID_22150060</vt:lpstr>
      <vt:lpstr>Основной!ID_22150061</vt:lpstr>
      <vt:lpstr>Основной!ID_22150062</vt:lpstr>
      <vt:lpstr>Основной!ID_22150063</vt:lpstr>
      <vt:lpstr>Основной!ID_22150064</vt:lpstr>
      <vt:lpstr>Основной!ID_22150065</vt:lpstr>
      <vt:lpstr>Основной!ID_22150066</vt:lpstr>
      <vt:lpstr>Основной!ID_22150067</vt:lpstr>
      <vt:lpstr>Основной!ID_22150068</vt:lpstr>
      <vt:lpstr>Основной!ID_22150069</vt:lpstr>
      <vt:lpstr>Основной!ID_22150070</vt:lpstr>
      <vt:lpstr>Основной!ID_22150071</vt:lpstr>
      <vt:lpstr>Основной!ID_22150072</vt:lpstr>
      <vt:lpstr>Основной!ID_22150073</vt:lpstr>
      <vt:lpstr>Основной!ID_22150074</vt:lpstr>
      <vt:lpstr>Основной!ID_22150075</vt:lpstr>
      <vt:lpstr>Основной!ID_22150076</vt:lpstr>
      <vt:lpstr>Основной!ID_22150077</vt:lpstr>
      <vt:lpstr>Основной!ID_22150078</vt:lpstr>
      <vt:lpstr>Основной!ID_22150079</vt:lpstr>
      <vt:lpstr>Основной!ID_22150080</vt:lpstr>
      <vt:lpstr>Основной!ID_22150081</vt:lpstr>
      <vt:lpstr>Основной!ID_22150082</vt:lpstr>
      <vt:lpstr>Основной!ID_22150083</vt:lpstr>
      <vt:lpstr>Основной!ID_22150084</vt:lpstr>
      <vt:lpstr>Основной!ID_22150085</vt:lpstr>
      <vt:lpstr>Основной!ID_22150086</vt:lpstr>
      <vt:lpstr>Основной!ID_22150087</vt:lpstr>
      <vt:lpstr>Основной!ID_22150088</vt:lpstr>
      <vt:lpstr>Основной!ID_22150089</vt:lpstr>
      <vt:lpstr>Основной!ID_22150090</vt:lpstr>
      <vt:lpstr>Основной!ID_22150091</vt:lpstr>
      <vt:lpstr>Основной!ID_22150092</vt:lpstr>
      <vt:lpstr>Основной!ID_22150093</vt:lpstr>
      <vt:lpstr>Основной!ID_22150094</vt:lpstr>
      <vt:lpstr>Основной!ID_22150095</vt:lpstr>
      <vt:lpstr>Основной!ID_22150096</vt:lpstr>
      <vt:lpstr>Основной!ID_22150097</vt:lpstr>
      <vt:lpstr>Основной!ID_22150098</vt:lpstr>
      <vt:lpstr>Основной!ID_22150099</vt:lpstr>
      <vt:lpstr>Основной!ID_22150100</vt:lpstr>
      <vt:lpstr>Основной!ID_22150101</vt:lpstr>
      <vt:lpstr>Основной!ID_22150102</vt:lpstr>
      <vt:lpstr>Основной!ID_22150103</vt:lpstr>
      <vt:lpstr>Основной!ID_22150104</vt:lpstr>
      <vt:lpstr>Основной!ID_22150105</vt:lpstr>
      <vt:lpstr>Основной!ID_22150106</vt:lpstr>
      <vt:lpstr>Основной!ID_22150107</vt:lpstr>
      <vt:lpstr>Основной!ID_22150108</vt:lpstr>
      <vt:lpstr>Основной!ID_22150109</vt:lpstr>
      <vt:lpstr>Основной!ID_22150110</vt:lpstr>
      <vt:lpstr>Основной!ID_250981447</vt:lpstr>
      <vt:lpstr>Основной!ID_250981448</vt:lpstr>
      <vt:lpstr>Основной!ID_250981449</vt:lpstr>
      <vt:lpstr>Основной!ID_250981450</vt:lpstr>
      <vt:lpstr>Основной!ID_250981451</vt:lpstr>
      <vt:lpstr>Основной!ID_250981452</vt:lpstr>
      <vt:lpstr>Основной!ID_250981453</vt:lpstr>
      <vt:lpstr>Основной!ID_250981454</vt:lpstr>
      <vt:lpstr>Основной!ID_250981455</vt:lpstr>
      <vt:lpstr>Основной!ID_250981456</vt:lpstr>
      <vt:lpstr>Основной!ID_250981457</vt:lpstr>
      <vt:lpstr>Основной!ID_250981458</vt:lpstr>
      <vt:lpstr>Основной!ID_250981459</vt:lpstr>
      <vt:lpstr>Основной!ID_250981460</vt:lpstr>
      <vt:lpstr>Основной!ID_250981461</vt:lpstr>
      <vt:lpstr>Основной!ID_250981462</vt:lpstr>
      <vt:lpstr>Основной!ID_250981463</vt:lpstr>
      <vt:lpstr>Основной!ID_250981464</vt:lpstr>
      <vt:lpstr>Основной!ID_250981465</vt:lpstr>
      <vt:lpstr>Основной!ID_250981466</vt:lpstr>
      <vt:lpstr>Основной!ID_250981467</vt:lpstr>
      <vt:lpstr>Основной!ID_250981468</vt:lpstr>
      <vt:lpstr>Основной!ID_250981469</vt:lpstr>
      <vt:lpstr>Основной!ID_250981470</vt:lpstr>
      <vt:lpstr>Основной!ID_250981471</vt:lpstr>
      <vt:lpstr>Основной!ID_250981472</vt:lpstr>
      <vt:lpstr>Основной!ID_250981473</vt:lpstr>
      <vt:lpstr>Основной!ID_250981474</vt:lpstr>
      <vt:lpstr>Основной!ID_250981475</vt:lpstr>
      <vt:lpstr>Основной!ID_250981476</vt:lpstr>
      <vt:lpstr>Основной!ID_250981477</vt:lpstr>
      <vt:lpstr>Основной!ID_250981478</vt:lpstr>
      <vt:lpstr>Основной!ID_250981479</vt:lpstr>
      <vt:lpstr>Основной!ID_250981480</vt:lpstr>
      <vt:lpstr>Основной!ID_250981481</vt:lpstr>
      <vt:lpstr>Основной!ID_250981482</vt:lpstr>
      <vt:lpstr>Основной!ID_250981483</vt:lpstr>
      <vt:lpstr>Основной!ID_250981484</vt:lpstr>
      <vt:lpstr>Основной!ID_250981485</vt:lpstr>
      <vt:lpstr>Основной!ID_250981486</vt:lpstr>
      <vt:lpstr>Основной!ID_250981487</vt:lpstr>
      <vt:lpstr>Основной!ID_250981488</vt:lpstr>
      <vt:lpstr>Основной!ID_250981489</vt:lpstr>
      <vt:lpstr>Основной!ID_250981490</vt:lpstr>
      <vt:lpstr>Основной!ID_250981491</vt:lpstr>
      <vt:lpstr>Основной!ID_250981492</vt:lpstr>
      <vt:lpstr>Основной!ID_250981493</vt:lpstr>
      <vt:lpstr>Основной!ID_250981494</vt:lpstr>
      <vt:lpstr>Основной!ID_250981495</vt:lpstr>
      <vt:lpstr>Основной!ID_250981496</vt:lpstr>
      <vt:lpstr>Основной!ID_250981497</vt:lpstr>
      <vt:lpstr>Основной!ID_250981498</vt:lpstr>
      <vt:lpstr>Основной!ID_250981499</vt:lpstr>
      <vt:lpstr>Основной!ID_250981500</vt:lpstr>
      <vt:lpstr>Основной!ID_250981501</vt:lpstr>
      <vt:lpstr>Основной!ID_250981502</vt:lpstr>
      <vt:lpstr>Основной!ID_250981503</vt:lpstr>
      <vt:lpstr>Основной!ID_250981504</vt:lpstr>
      <vt:lpstr>Основной!ID_250981505</vt:lpstr>
      <vt:lpstr>Основной!ID_250981506</vt:lpstr>
      <vt:lpstr>Основной!ID_250981507</vt:lpstr>
      <vt:lpstr>Основной!ID_250981508</vt:lpstr>
      <vt:lpstr>Основной!ID_250981509</vt:lpstr>
      <vt:lpstr>Основной!ID_250981510</vt:lpstr>
      <vt:lpstr>Основной!ID_250981511</vt:lpstr>
      <vt:lpstr>Основной!ID_250981512</vt:lpstr>
      <vt:lpstr>Основной!ID_250981513</vt:lpstr>
      <vt:lpstr>Основной!ID_250981514</vt:lpstr>
      <vt:lpstr>Основной!ID_250981515</vt:lpstr>
      <vt:lpstr>Основной!ID_250981516</vt:lpstr>
      <vt:lpstr>Основной!ID_250981517</vt:lpstr>
      <vt:lpstr>Основной!ID_250981518</vt:lpstr>
      <vt:lpstr>Основной!ID_250981519</vt:lpstr>
      <vt:lpstr>Основной!ID_250981520</vt:lpstr>
      <vt:lpstr>Основной!ID_250981521</vt:lpstr>
      <vt:lpstr>Основной!ID_250981522</vt:lpstr>
      <vt:lpstr>Основной!ID_250981523</vt:lpstr>
      <vt:lpstr>Основной!ID_250981524</vt:lpstr>
      <vt:lpstr>Основной!ID_250981525</vt:lpstr>
      <vt:lpstr>Основной!ID_250981526</vt:lpstr>
      <vt:lpstr>Основной!ID_250981527</vt:lpstr>
      <vt:lpstr>Основной!ID_250981528</vt:lpstr>
      <vt:lpstr>Основной!ID_250981529</vt:lpstr>
      <vt:lpstr>Основной!ID_250981530</vt:lpstr>
      <vt:lpstr>Основной!ID_250981531</vt:lpstr>
      <vt:lpstr>Основной!ID_250981532</vt:lpstr>
      <vt:lpstr>Основной!ID_250981533</vt:lpstr>
      <vt:lpstr>Основной!ID_250981534</vt:lpstr>
      <vt:lpstr>Основной!ID_250981535</vt:lpstr>
      <vt:lpstr>Основной!ID_250981536</vt:lpstr>
      <vt:lpstr>Основной!ID_250981537</vt:lpstr>
      <vt:lpstr>Основной!ID_250981538</vt:lpstr>
      <vt:lpstr>Основной!ID_250981539</vt:lpstr>
      <vt:lpstr>Основной!ID_250981540</vt:lpstr>
      <vt:lpstr>Основной!ID_250981541</vt:lpstr>
      <vt:lpstr>Основной!ID_250981542</vt:lpstr>
      <vt:lpstr>Основной!ID_250981543</vt:lpstr>
      <vt:lpstr>Основной!ID_250981544</vt:lpstr>
      <vt:lpstr>Основной!ID_250981545</vt:lpstr>
      <vt:lpstr>Основной!ID_250981546</vt:lpstr>
      <vt:lpstr>Основной!ID_250981547</vt:lpstr>
      <vt:lpstr>Основной!ID_250981548</vt:lpstr>
      <vt:lpstr>Основной!ID_250981549</vt:lpstr>
      <vt:lpstr>Основной!ID_250981550</vt:lpstr>
      <vt:lpstr>Основной!ID_250981551</vt:lpstr>
      <vt:lpstr>Основной!ID_250981552</vt:lpstr>
      <vt:lpstr>Основной!ID_250981553</vt:lpstr>
      <vt:lpstr>Основной!ID_250981554</vt:lpstr>
      <vt:lpstr>Основной!ID_250981555</vt:lpstr>
      <vt:lpstr>Основной!ID_250981556</vt:lpstr>
      <vt:lpstr>Основной!ID_250981557</vt:lpstr>
      <vt:lpstr>Основной!ID_250981558</vt:lpstr>
      <vt:lpstr>Основной!ID_250981559</vt:lpstr>
      <vt:lpstr>Основной!ID_250981560</vt:lpstr>
      <vt:lpstr>Основной!ID_250981561</vt:lpstr>
      <vt:lpstr>Основной!ID_250981562</vt:lpstr>
      <vt:lpstr>Основной!ID_250981563</vt:lpstr>
      <vt:lpstr>Основной!ID_250981564</vt:lpstr>
      <vt:lpstr>Основной!ID_250981565</vt:lpstr>
      <vt:lpstr>Основной!ID_250981566</vt:lpstr>
      <vt:lpstr>Основной!ID_250981567</vt:lpstr>
      <vt:lpstr>Основной!ID_250981568</vt:lpstr>
      <vt:lpstr>Основной!ID_250981569</vt:lpstr>
      <vt:lpstr>Основной!ID_250981570</vt:lpstr>
      <vt:lpstr>Основной!ID_250981571</vt:lpstr>
      <vt:lpstr>Основной!ID_250981572</vt:lpstr>
      <vt:lpstr>Основной!ID_250981573</vt:lpstr>
      <vt:lpstr>Основной!ID_250981574</vt:lpstr>
      <vt:lpstr>Основной!ID_250981575</vt:lpstr>
      <vt:lpstr>Основной!ID_250981576</vt:lpstr>
      <vt:lpstr>Основной!ID_250981577</vt:lpstr>
      <vt:lpstr>Основной!ID_250981578</vt:lpstr>
      <vt:lpstr>Основной!ID_250981579</vt:lpstr>
      <vt:lpstr>Основной!ID_250981580</vt:lpstr>
      <vt:lpstr>Основной!ID_250981581</vt:lpstr>
      <vt:lpstr>Основной!ID_250981597</vt:lpstr>
      <vt:lpstr>Основной!ID_250981598</vt:lpstr>
      <vt:lpstr>Основной!ID_250981599</vt:lpstr>
      <vt:lpstr>Основной!ID_250981600</vt:lpstr>
      <vt:lpstr>Основной!ID_250981601</vt:lpstr>
      <vt:lpstr>Основной!ID_250981602</vt:lpstr>
      <vt:lpstr>Основной!ID_250981603</vt:lpstr>
      <vt:lpstr>Основной!ID_250981604</vt:lpstr>
      <vt:lpstr>Основной!ID_250981605</vt:lpstr>
      <vt:lpstr>Основной!ID_250981606</vt:lpstr>
      <vt:lpstr>Основной!ID_250981607</vt:lpstr>
      <vt:lpstr>Основной!ID_250981608</vt:lpstr>
      <vt:lpstr>Основной!ID_250981609</vt:lpstr>
      <vt:lpstr>Основной!ID_250981610</vt:lpstr>
      <vt:lpstr>Основной!ID_250981611</vt:lpstr>
      <vt:lpstr>Основной!ID_250981612</vt:lpstr>
      <vt:lpstr>Основной!ID_250981613</vt:lpstr>
      <vt:lpstr>Основной!ID_250981614</vt:lpstr>
      <vt:lpstr>Основной!ID_250981615</vt:lpstr>
      <vt:lpstr>Основной!ID_250981616</vt:lpstr>
      <vt:lpstr>Основной!ID_250981617</vt:lpstr>
      <vt:lpstr>Основной!ID_250981618</vt:lpstr>
      <vt:lpstr>Основной!ID_250981619</vt:lpstr>
      <vt:lpstr>Основной!ID_250981620</vt:lpstr>
      <vt:lpstr>Основной!ID_250981621</vt:lpstr>
      <vt:lpstr>Основной!ID_250981622</vt:lpstr>
      <vt:lpstr>Основной!ID_250981623</vt:lpstr>
      <vt:lpstr>Основной!ID_250981624</vt:lpstr>
      <vt:lpstr>Основной!ID_250981625</vt:lpstr>
      <vt:lpstr>Основной!ID_250981626</vt:lpstr>
      <vt:lpstr>Основной!ID_250981627</vt:lpstr>
      <vt:lpstr>Основной!ID_250981628</vt:lpstr>
      <vt:lpstr>Основной!ID_250981629</vt:lpstr>
      <vt:lpstr>Основной!ID_250981630</vt:lpstr>
      <vt:lpstr>Основной!ID_250981631</vt:lpstr>
      <vt:lpstr>Основной!ID_250981632</vt:lpstr>
      <vt:lpstr>Основной!ID_250981633</vt:lpstr>
      <vt:lpstr>Основной!ID_250981634</vt:lpstr>
      <vt:lpstr>Основной!ID_250981635</vt:lpstr>
      <vt:lpstr>Основной!ID_250981636</vt:lpstr>
      <vt:lpstr>Основной!ID_250981637</vt:lpstr>
      <vt:lpstr>Основной!ID_250981638</vt:lpstr>
      <vt:lpstr>Основной!ID_250981639</vt:lpstr>
      <vt:lpstr>Основной!ID_250981640</vt:lpstr>
      <vt:lpstr>Основной!ID_250981641</vt:lpstr>
      <vt:lpstr>Основной!ID_250981642</vt:lpstr>
      <vt:lpstr>Основной!ID_250981643</vt:lpstr>
      <vt:lpstr>Основной!ID_250981644</vt:lpstr>
      <vt:lpstr>Основной!ID_250981645</vt:lpstr>
      <vt:lpstr>Основной!ID_250981646</vt:lpstr>
      <vt:lpstr>Основной!ID_250981647</vt:lpstr>
      <vt:lpstr>Основной!ID_250981648</vt:lpstr>
      <vt:lpstr>Основной!ID_250981649</vt:lpstr>
      <vt:lpstr>Основной!ID_250981650</vt:lpstr>
      <vt:lpstr>Основной!ID_250981651</vt:lpstr>
      <vt:lpstr>Основной!ID_250981652</vt:lpstr>
      <vt:lpstr>Основной!ID_250981653</vt:lpstr>
      <vt:lpstr>Основной!ID_250981654</vt:lpstr>
      <vt:lpstr>Основной!ID_250981655</vt:lpstr>
      <vt:lpstr>Основной!ID_250981656</vt:lpstr>
      <vt:lpstr>Основной!ID_250981657</vt:lpstr>
      <vt:lpstr>Основной!ID_250981658</vt:lpstr>
      <vt:lpstr>Основной!ID_250981659</vt:lpstr>
      <vt:lpstr>Основной!ID_250981660</vt:lpstr>
      <vt:lpstr>Основной!ID_250981661</vt:lpstr>
      <vt:lpstr>Основной!ID_250981662</vt:lpstr>
      <vt:lpstr>Основной!ID_250981663</vt:lpstr>
      <vt:lpstr>Основной!ID_250981664</vt:lpstr>
      <vt:lpstr>Основной!ID_250981665</vt:lpstr>
      <vt:lpstr>Основной!ID_250981666</vt:lpstr>
      <vt:lpstr>Основной!ID_250981667</vt:lpstr>
      <vt:lpstr>Основной!ID_250981668</vt:lpstr>
      <vt:lpstr>Основной!ID_250981669</vt:lpstr>
      <vt:lpstr>Основной!ID_250981670</vt:lpstr>
      <vt:lpstr>Основной!ID_250981671</vt:lpstr>
      <vt:lpstr>Основной!ID_250981672</vt:lpstr>
      <vt:lpstr>Основной!ID_250981673</vt:lpstr>
      <vt:lpstr>Основной!ID_250981674</vt:lpstr>
      <vt:lpstr>Основной!ID_250981675</vt:lpstr>
      <vt:lpstr>Основной!ID_250981676</vt:lpstr>
      <vt:lpstr>Основной!ID_250981677</vt:lpstr>
      <vt:lpstr>Основной!ID_250981678</vt:lpstr>
      <vt:lpstr>Основной!ID_250981679</vt:lpstr>
      <vt:lpstr>Основной!ID_250981680</vt:lpstr>
      <vt:lpstr>Основной!ID_250981681</vt:lpstr>
      <vt:lpstr>Основной!ID_250981682</vt:lpstr>
      <vt:lpstr>Основной!ID_250981683</vt:lpstr>
      <vt:lpstr>Основной!ID_250981684</vt:lpstr>
      <vt:lpstr>Основной!ID_250981685</vt:lpstr>
      <vt:lpstr>Основной!ID_250981686</vt:lpstr>
      <vt:lpstr>Основной!ID_250981687</vt:lpstr>
      <vt:lpstr>Основной!ID_250981688</vt:lpstr>
      <vt:lpstr>Основной!ID_250981689</vt:lpstr>
      <vt:lpstr>Основной!ID_250981690</vt:lpstr>
      <vt:lpstr>Основной!ID_250981691</vt:lpstr>
      <vt:lpstr>Основной!ID_250981692</vt:lpstr>
      <vt:lpstr>Основной!ID_250981693</vt:lpstr>
      <vt:lpstr>Основной!ID_250981694</vt:lpstr>
      <vt:lpstr>Основной!ID_250981695</vt:lpstr>
      <vt:lpstr>Основной!ID_250981696</vt:lpstr>
      <vt:lpstr>Основной!ID_250981697</vt:lpstr>
      <vt:lpstr>Основной!ID_250981698</vt:lpstr>
      <vt:lpstr>Основной!ID_250981699</vt:lpstr>
      <vt:lpstr>Основной!ID_250981700</vt:lpstr>
      <vt:lpstr>Основной!ID_250981701</vt:lpstr>
      <vt:lpstr>Основной!ID_251022444</vt:lpstr>
      <vt:lpstr>Основной!ID_251022445</vt:lpstr>
      <vt:lpstr>Основной!ID_251022446</vt:lpstr>
      <vt:lpstr>Основной!ID_251022447</vt:lpstr>
      <vt:lpstr>Основной!ID_251022448</vt:lpstr>
      <vt:lpstr>Основной!ID_251022449</vt:lpstr>
      <vt:lpstr>Основной!ID_251022450</vt:lpstr>
      <vt:lpstr>Основной!ID_251022451</vt:lpstr>
      <vt:lpstr>Основной!ID_251022452</vt:lpstr>
      <vt:lpstr>Основной!ID_251022453</vt:lpstr>
      <vt:lpstr>Основной!ID_251022454</vt:lpstr>
      <vt:lpstr>Основной!ID_251022455</vt:lpstr>
      <vt:lpstr>Основной!ID_251022456</vt:lpstr>
      <vt:lpstr>Основной!ID_251022457</vt:lpstr>
      <vt:lpstr>Основной!ID_251022458</vt:lpstr>
      <vt:lpstr>Основной!ID_251022459</vt:lpstr>
      <vt:lpstr>Основной!ID_251022460</vt:lpstr>
      <vt:lpstr>Основной!ID_251022461</vt:lpstr>
      <vt:lpstr>Основной!ID_251022462</vt:lpstr>
      <vt:lpstr>Основной!ID_251022463</vt:lpstr>
      <vt:lpstr>Основной!ID_251022464</vt:lpstr>
      <vt:lpstr>Основной!ID_251022465</vt:lpstr>
      <vt:lpstr>Основной!ID_251022466</vt:lpstr>
      <vt:lpstr>Основной!ID_251022467</vt:lpstr>
      <vt:lpstr>Основной!ID_251022468</vt:lpstr>
      <vt:lpstr>Основной!ID_251022469</vt:lpstr>
      <vt:lpstr>Основной!ID_251022470</vt:lpstr>
      <vt:lpstr>Основной!ID_251022471</vt:lpstr>
      <vt:lpstr>Основной!ID_251022472</vt:lpstr>
      <vt:lpstr>Основной!ID_251022473</vt:lpstr>
      <vt:lpstr>Основной!ID_251022474</vt:lpstr>
      <vt:lpstr>Основной!ID_251022475</vt:lpstr>
      <vt:lpstr>Основной!ID_251022476</vt:lpstr>
      <vt:lpstr>Основной!ID_251022477</vt:lpstr>
      <vt:lpstr>Основной!ID_251022478</vt:lpstr>
      <vt:lpstr>Основной!ID_251022479</vt:lpstr>
      <vt:lpstr>Основной!ID_251022480</vt:lpstr>
      <vt:lpstr>Основной!ID_251022481</vt:lpstr>
      <vt:lpstr>Основной!ID_251022482</vt:lpstr>
      <vt:lpstr>Основной!ID_251022483</vt:lpstr>
      <vt:lpstr>Основной!ID_251022484</vt:lpstr>
      <vt:lpstr>Основной!ID_251022485</vt:lpstr>
      <vt:lpstr>Основной!ID_251022486</vt:lpstr>
      <vt:lpstr>Основной!ID_251022487</vt:lpstr>
      <vt:lpstr>Основной!ID_251022488</vt:lpstr>
      <vt:lpstr>Основной!ID_251022489</vt:lpstr>
      <vt:lpstr>Основной!ID_251022490</vt:lpstr>
      <vt:lpstr>Основной!ID_251022491</vt:lpstr>
      <vt:lpstr>Основной!ID_46049250</vt:lpstr>
      <vt:lpstr>Основной!ID_46049251</vt:lpstr>
      <vt:lpstr>Основной!ID_46049252</vt:lpstr>
      <vt:lpstr>Основной!ID_46049253</vt:lpstr>
      <vt:lpstr>Основной!ID_46049254</vt:lpstr>
      <vt:lpstr>Основной!ID_46049255</vt:lpstr>
      <vt:lpstr>Основной!ID_46049256</vt:lpstr>
      <vt:lpstr>Основной!ID_46049257</vt:lpstr>
      <vt:lpstr>Основной!ID_46049258</vt:lpstr>
      <vt:lpstr>Основной!ID_46049259</vt:lpstr>
      <vt:lpstr>Основной!ID_46049260</vt:lpstr>
      <vt:lpstr>Основной!ID_46049261</vt:lpstr>
      <vt:lpstr>Основной!ID_46049262</vt:lpstr>
      <vt:lpstr>Основной!ID_46049263</vt:lpstr>
      <vt:lpstr>Основной!ID_46049264</vt:lpstr>
      <vt:lpstr>Основной!ID_46049265</vt:lpstr>
      <vt:lpstr>Основной!ID_46049266</vt:lpstr>
      <vt:lpstr>Основной!ID_46049267</vt:lpstr>
      <vt:lpstr>Основной!ID_46049268</vt:lpstr>
      <vt:lpstr>Основной!ID_46049269</vt:lpstr>
      <vt:lpstr>Основной!ID_46049270</vt:lpstr>
      <vt:lpstr>Основной!ID_46049271</vt:lpstr>
      <vt:lpstr>Основной!ID_46049272</vt:lpstr>
      <vt:lpstr>Основной!ID_46049273</vt:lpstr>
      <vt:lpstr>Основной!ID_46049274</vt:lpstr>
      <vt:lpstr>Основной!ID_46049275</vt:lpstr>
      <vt:lpstr>Основной!ID_46049276</vt:lpstr>
      <vt:lpstr>Основной!ID_46049277</vt:lpstr>
      <vt:lpstr>Основной!ID_46049278</vt:lpstr>
      <vt:lpstr>Основной!ID_46049279</vt:lpstr>
      <vt:lpstr>Основной!ID_46049280</vt:lpstr>
      <vt:lpstr>Основной!ID_46049281</vt:lpstr>
      <vt:lpstr>Основной!ID_46049282</vt:lpstr>
      <vt:lpstr>Основной!ID_46049283</vt:lpstr>
      <vt:lpstr>Основной!ID_46049284</vt:lpstr>
      <vt:lpstr>Основной!ID_46049285</vt:lpstr>
      <vt:lpstr>Основной!ID_46049286</vt:lpstr>
      <vt:lpstr>Основной!ID_46049287</vt:lpstr>
      <vt:lpstr>Основной!ID_46049288</vt:lpstr>
      <vt:lpstr>Основной!ID_46049289</vt:lpstr>
      <vt:lpstr>Основной!ID_46049290</vt:lpstr>
      <vt:lpstr>Основной!ID_46049291</vt:lpstr>
      <vt:lpstr>Основной!ID_46049292</vt:lpstr>
      <vt:lpstr>Основной!ID_46049293</vt:lpstr>
      <vt:lpstr>Основной!ID_46049294</vt:lpstr>
      <vt:lpstr>Основной!ID_46049295</vt:lpstr>
      <vt:lpstr>Основной!ID_46049296</vt:lpstr>
      <vt:lpstr>Основной!ID_46049297</vt:lpstr>
      <vt:lpstr>Основной!ID_46049298</vt:lpstr>
      <vt:lpstr>Основной!ID_46049299</vt:lpstr>
      <vt:lpstr>Основной!ID_46049300</vt:lpstr>
      <vt:lpstr>Основной!ID_46049301</vt:lpstr>
      <vt:lpstr>Основной!ID_46049302</vt:lpstr>
      <vt:lpstr>Основной!ID_46049303</vt:lpstr>
      <vt:lpstr>Основной!ID_46049304</vt:lpstr>
      <vt:lpstr>Основной!ID_46049305</vt:lpstr>
      <vt:lpstr>Основной!ID_46049306</vt:lpstr>
      <vt:lpstr>Основной!ID_46049307</vt:lpstr>
      <vt:lpstr>Основной!ID_46049308</vt:lpstr>
      <vt:lpstr>Основной!ID_46049309</vt:lpstr>
      <vt:lpstr>Основной!ID_46049310</vt:lpstr>
      <vt:lpstr>Основной!ID_46049311</vt:lpstr>
      <vt:lpstr>Основной!ID_46049312</vt:lpstr>
      <vt:lpstr>Основной!ID_46049313</vt:lpstr>
      <vt:lpstr>Основной!ID_46049314</vt:lpstr>
      <vt:lpstr>Основной!ID_46049315</vt:lpstr>
      <vt:lpstr>Основной!ID_46049316</vt:lpstr>
      <vt:lpstr>Основной!ID_46049317</vt:lpstr>
      <vt:lpstr>Основной!ID_46049318</vt:lpstr>
      <vt:lpstr>Основной!ID_46049319</vt:lpstr>
      <vt:lpstr>Основной!ID_46049320</vt:lpstr>
      <vt:lpstr>Основной!ID_46049321</vt:lpstr>
      <vt:lpstr>Основной!ID_46049322</vt:lpstr>
      <vt:lpstr>Основной!ID_46049323</vt:lpstr>
      <vt:lpstr>Основной!ID_46049324</vt:lpstr>
      <vt:lpstr>Основной!ID_46049325</vt:lpstr>
      <vt:lpstr>Основной!ID_46049326</vt:lpstr>
      <vt:lpstr>Основной!ID_46049327</vt:lpstr>
      <vt:lpstr>Основной!ID_46049328</vt:lpstr>
      <vt:lpstr>Основной!ID_46049329</vt:lpstr>
      <vt:lpstr>Основной!ID_46049330</vt:lpstr>
      <vt:lpstr>Основной!ID_46049331</vt:lpstr>
      <vt:lpstr>Основной!ID_46049332</vt:lpstr>
      <vt:lpstr>Основной!ID_46049333</vt:lpstr>
      <vt:lpstr>Основной!ID_46049334</vt:lpstr>
      <vt:lpstr>Основной!ID_46049335</vt:lpstr>
      <vt:lpstr>Основной!ID_46049336</vt:lpstr>
      <vt:lpstr>Основной!ID_46049337</vt:lpstr>
      <vt:lpstr>Основной!ID_46049338</vt:lpstr>
      <vt:lpstr>Основной!ID_46049339</vt:lpstr>
      <vt:lpstr>Основной!ID_46049340</vt:lpstr>
      <vt:lpstr>Основной!ID_46049341</vt:lpstr>
      <vt:lpstr>Основной!ID_46049342</vt:lpstr>
      <vt:lpstr>Основной!ID_46049343</vt:lpstr>
      <vt:lpstr>Основной!ID_46049344</vt:lpstr>
      <vt:lpstr>Основной!ID_46049345</vt:lpstr>
      <vt:lpstr>Основной!ID_46049346</vt:lpstr>
      <vt:lpstr>Основной!ID_46049347</vt:lpstr>
      <vt:lpstr>Основной!ID_46049348</vt:lpstr>
      <vt:lpstr>Основной!ID_46049349</vt:lpstr>
      <vt:lpstr>Основной!ID_46049350</vt:lpstr>
      <vt:lpstr>Основной!ID_46049351</vt:lpstr>
      <vt:lpstr>Основной!ID_46049352</vt:lpstr>
      <vt:lpstr>Основной!ID_46049353</vt:lpstr>
      <vt:lpstr>Основной!ID_46049354</vt:lpstr>
      <vt:lpstr>Основной!ID_46049355</vt:lpstr>
      <vt:lpstr>Основной!ID_46049356</vt:lpstr>
      <vt:lpstr>Основной!ID_46049357</vt:lpstr>
      <vt:lpstr>Основной!ID_46049358</vt:lpstr>
      <vt:lpstr>Основной!ID_46049359</vt:lpstr>
      <vt:lpstr>Основной!ID_46049360</vt:lpstr>
      <vt:lpstr>Основной!ID_46049361</vt:lpstr>
      <vt:lpstr>Основной!ID_46049362</vt:lpstr>
      <vt:lpstr>Основной!ID_46049363</vt:lpstr>
      <vt:lpstr>Основной!ID_46049364</vt:lpstr>
      <vt:lpstr>Основной!ID_46049365</vt:lpstr>
      <vt:lpstr>Основной!ID_46049366</vt:lpstr>
      <vt:lpstr>Основной!ID_46049367</vt:lpstr>
      <vt:lpstr>Основной!ID_46049368</vt:lpstr>
      <vt:lpstr>Основной!ID_46049369</vt:lpstr>
      <vt:lpstr>Основной!ID_46049370</vt:lpstr>
      <vt:lpstr>Основной!ID_46049371</vt:lpstr>
      <vt:lpstr>Основной!ID_46049372</vt:lpstr>
      <vt:lpstr>Основной!ID_46049373</vt:lpstr>
      <vt:lpstr>Основной!ID_46049374</vt:lpstr>
      <vt:lpstr>Основной!ID_46049375</vt:lpstr>
      <vt:lpstr>Основной!ID_46049376</vt:lpstr>
      <vt:lpstr>Основной!ID_46049377</vt:lpstr>
      <vt:lpstr>Основной!ID_46049378</vt:lpstr>
      <vt:lpstr>Основной!ID_46049379</vt:lpstr>
      <vt:lpstr>Основной!ID_46049380</vt:lpstr>
      <vt:lpstr>Основной!ID_46049381</vt:lpstr>
      <vt:lpstr>Основной!ID_46049382</vt:lpstr>
      <vt:lpstr>Основной!ID_46049383</vt:lpstr>
      <vt:lpstr>Основной!ID_46049384</vt:lpstr>
      <vt:lpstr>Основной!ID_46049385</vt:lpstr>
      <vt:lpstr>Основной!ID_46049386</vt:lpstr>
      <vt:lpstr>Основной!ID_46049387</vt:lpstr>
      <vt:lpstr>Основной!ID_46049388</vt:lpstr>
      <vt:lpstr>Основной!ID_46049389</vt:lpstr>
      <vt:lpstr>Основной!ID_46049390</vt:lpstr>
      <vt:lpstr>Основной!ID_46049391</vt:lpstr>
      <vt:lpstr>Основной!ID_46049392</vt:lpstr>
      <vt:lpstr>Основной!ID_46049393</vt:lpstr>
      <vt:lpstr>Основной!ID_46049394</vt:lpstr>
      <vt:lpstr>Основной!ID_46049395</vt:lpstr>
      <vt:lpstr>Основной!ID_46049396</vt:lpstr>
      <vt:lpstr>Основной!ID_46049397</vt:lpstr>
      <vt:lpstr>Основной!ID_46049398</vt:lpstr>
      <vt:lpstr>Основной!ID_46049399</vt:lpstr>
      <vt:lpstr>Основной!ID_46049400</vt:lpstr>
      <vt:lpstr>Основной!ID_46049401</vt:lpstr>
      <vt:lpstr>Основной!ID_46049402</vt:lpstr>
      <vt:lpstr>Основной!ID_46049403</vt:lpstr>
      <vt:lpstr>Основной!ID_46049404</vt:lpstr>
      <vt:lpstr>Основной!ID_46049405</vt:lpstr>
      <vt:lpstr>Основной!ID_46049406</vt:lpstr>
      <vt:lpstr>Основной!ID_46049407</vt:lpstr>
      <vt:lpstr>Основной!ID_46049408</vt:lpstr>
      <vt:lpstr>Основной!ID_46049409</vt:lpstr>
      <vt:lpstr>Основной!ID_46049410</vt:lpstr>
      <vt:lpstr>Основной!ID_46049411</vt:lpstr>
      <vt:lpstr>Основной!ID_46049412</vt:lpstr>
      <vt:lpstr>Основной!ID_46049413</vt:lpstr>
      <vt:lpstr>Основной!ID_46049414</vt:lpstr>
      <vt:lpstr>Основной!ID_46049415</vt:lpstr>
      <vt:lpstr>Основной!ID_46049416</vt:lpstr>
      <vt:lpstr>Основной!ID_46049417</vt:lpstr>
      <vt:lpstr>Основной!ID_46049418</vt:lpstr>
      <vt:lpstr>Основной!ID_46049419</vt:lpstr>
      <vt:lpstr>Основной!ID_46049420</vt:lpstr>
      <vt:lpstr>Основной!ID_46049421</vt:lpstr>
      <vt:lpstr>Основной!ID_46049422</vt:lpstr>
      <vt:lpstr>Основной!ID_46049423</vt:lpstr>
      <vt:lpstr>Основной!ID_46049424</vt:lpstr>
      <vt:lpstr>Основной!ID_46049425</vt:lpstr>
      <vt:lpstr>Основной!ID_46049426</vt:lpstr>
      <vt:lpstr>Основной!ID_46049427</vt:lpstr>
      <vt:lpstr>Основной!ID_46049428</vt:lpstr>
      <vt:lpstr>Основной!ID_46049429</vt:lpstr>
      <vt:lpstr>Основной!ID_46049430</vt:lpstr>
      <vt:lpstr>Основной!ID_46049431</vt:lpstr>
      <vt:lpstr>Основной!ID_46049432</vt:lpstr>
      <vt:lpstr>Основной!ID_46049433</vt:lpstr>
      <vt:lpstr>Основной!ID_46049434</vt:lpstr>
      <vt:lpstr>Основной!ID_46049435</vt:lpstr>
      <vt:lpstr>Основной!ID_46049436</vt:lpstr>
      <vt:lpstr>Основной!ID_46049437</vt:lpstr>
      <vt:lpstr>Основной!ID_46049438</vt:lpstr>
      <vt:lpstr>Основной!ID_46049439</vt:lpstr>
      <vt:lpstr>Основной!ID_46049440</vt:lpstr>
      <vt:lpstr>Основной!ID_46049441</vt:lpstr>
      <vt:lpstr>Основной!ID_46049442</vt:lpstr>
      <vt:lpstr>Основной!ID_46049443</vt:lpstr>
      <vt:lpstr>Основной!ID_46049444</vt:lpstr>
      <vt:lpstr>Основной!ID_46049445</vt:lpstr>
      <vt:lpstr>Основной!ID_46049446</vt:lpstr>
      <vt:lpstr>Основной!ID_46049447</vt:lpstr>
      <vt:lpstr>Основной!ID_46049448</vt:lpstr>
      <vt:lpstr>Основной!ID_46049449</vt:lpstr>
      <vt:lpstr>Основной!ID_46049450</vt:lpstr>
      <vt:lpstr>Основной!ID_46049451</vt:lpstr>
      <vt:lpstr>Основной!ID_46049452</vt:lpstr>
      <vt:lpstr>Основной!ID_46049453</vt:lpstr>
      <vt:lpstr>Основной!ID_46049454</vt:lpstr>
      <vt:lpstr>Основной!ID_46049455</vt:lpstr>
      <vt:lpstr>Основной!ID_46049456</vt:lpstr>
      <vt:lpstr>Основной!ID_46049457</vt:lpstr>
      <vt:lpstr>Основной!ID_46049458</vt:lpstr>
      <vt:lpstr>Основной!ID_46049459</vt:lpstr>
      <vt:lpstr>Основной!ID_46049460</vt:lpstr>
      <vt:lpstr>Основной!ID_46049461</vt:lpstr>
      <vt:lpstr>Основной!ID_46049462</vt:lpstr>
      <vt:lpstr>Основной!ID_46049463</vt:lpstr>
      <vt:lpstr>Основной!ID_46049464</vt:lpstr>
      <vt:lpstr>Основной!ID_46049465</vt:lpstr>
      <vt:lpstr>Основной!ID_46049466</vt:lpstr>
      <vt:lpstr>Основной!ID_46049467</vt:lpstr>
      <vt:lpstr>Основной!ID_46049468</vt:lpstr>
      <vt:lpstr>Основной!ID_46049469</vt:lpstr>
      <vt:lpstr>Основной!ID_46049470</vt:lpstr>
      <vt:lpstr>Основной!ID_46049471</vt:lpstr>
      <vt:lpstr>Основной!ID_46049472</vt:lpstr>
      <vt:lpstr>Основной!ID_46049473</vt:lpstr>
      <vt:lpstr>Основной!ID_46049474</vt:lpstr>
      <vt:lpstr>Основной!ID_46049475</vt:lpstr>
      <vt:lpstr>Основной!ID_46049476</vt:lpstr>
      <vt:lpstr>Основной!ID_46049477</vt:lpstr>
      <vt:lpstr>Основной!ID_46049478</vt:lpstr>
      <vt:lpstr>Основной!ID_46049479</vt:lpstr>
      <vt:lpstr>Основной!ID_46049480</vt:lpstr>
      <vt:lpstr>Основной!ID_46049481</vt:lpstr>
      <vt:lpstr>Основной!ID_46049482</vt:lpstr>
      <vt:lpstr>Основной!ID_46049483</vt:lpstr>
      <vt:lpstr>Основной!ID_46049484</vt:lpstr>
      <vt:lpstr>Основной!ID_46049485</vt:lpstr>
      <vt:lpstr>Основной!ID_46049486</vt:lpstr>
      <vt:lpstr>Основной!ID_46049487</vt:lpstr>
      <vt:lpstr>Основной!ID_46049488</vt:lpstr>
      <vt:lpstr>Основной!ID_46049489</vt:lpstr>
      <vt:lpstr>Основной!ID_46049490</vt:lpstr>
      <vt:lpstr>Основной!ID_46049491</vt:lpstr>
      <vt:lpstr>Основной!ID_46049492</vt:lpstr>
      <vt:lpstr>Основной!ID_46049493</vt:lpstr>
      <vt:lpstr>Основной!ID_46049494</vt:lpstr>
      <vt:lpstr>Основной!ID_46049495</vt:lpstr>
      <vt:lpstr>Основной!ID_46049496</vt:lpstr>
      <vt:lpstr>Основной!ID_46049497</vt:lpstr>
      <vt:lpstr>Основной!ID_46049498</vt:lpstr>
      <vt:lpstr>Основной!ID_46049499</vt:lpstr>
      <vt:lpstr>Основной!ID_46049500</vt:lpstr>
      <vt:lpstr>Основной!ID_46049501</vt:lpstr>
      <vt:lpstr>Основной!ID_46049502</vt:lpstr>
      <vt:lpstr>Основной!ID_46049503</vt:lpstr>
      <vt:lpstr>Основной!ID_46049504</vt:lpstr>
      <vt:lpstr>Основной!ID_46049505</vt:lpstr>
      <vt:lpstr>Основной!ID_46049506</vt:lpstr>
      <vt:lpstr>Основной!ID_46049507</vt:lpstr>
      <vt:lpstr>Основной!ID_46049508</vt:lpstr>
      <vt:lpstr>Основной!ID_46049509</vt:lpstr>
      <vt:lpstr>Основной!ID_46049510</vt:lpstr>
      <vt:lpstr>Основной!ID_46049511</vt:lpstr>
      <vt:lpstr>Основной!ID_46049512</vt:lpstr>
      <vt:lpstr>Основной!ID_46049513</vt:lpstr>
      <vt:lpstr>Основной!ID_46049514</vt:lpstr>
      <vt:lpstr>Основной!ID_46049515</vt:lpstr>
      <vt:lpstr>Основной!ID_46049516</vt:lpstr>
      <vt:lpstr>Основной!ID_46049517</vt:lpstr>
      <vt:lpstr>Основной!ID_46049518</vt:lpstr>
      <vt:lpstr>Основной!ID_46049519</vt:lpstr>
      <vt:lpstr>Основной!ID_46049520</vt:lpstr>
      <vt:lpstr>Основной!ID_46049521</vt:lpstr>
      <vt:lpstr>Основной!ID_46049522</vt:lpstr>
      <vt:lpstr>Основной!ID_46049523</vt:lpstr>
      <vt:lpstr>Основной!ID_46049524</vt:lpstr>
      <vt:lpstr>Основной!ID_46049525</vt:lpstr>
      <vt:lpstr>Основной!ID_46049526</vt:lpstr>
      <vt:lpstr>Основной!ID_46049527</vt:lpstr>
      <vt:lpstr>Основной!ID_46049528</vt:lpstr>
      <vt:lpstr>Основной!ID_46049529</vt:lpstr>
      <vt:lpstr>Основной!ID_46049530</vt:lpstr>
      <vt:lpstr>Основной!ID_46049531</vt:lpstr>
      <vt:lpstr>Основной!ID_46049532</vt:lpstr>
      <vt:lpstr>Основной!ID_46049533</vt:lpstr>
      <vt:lpstr>Основной!ID_46049534</vt:lpstr>
      <vt:lpstr>Основной!ID_46049535</vt:lpstr>
      <vt:lpstr>Основной!ID_46049536</vt:lpstr>
      <vt:lpstr>Основной!ID_46049537</vt:lpstr>
      <vt:lpstr>Основной!ID_46049538</vt:lpstr>
      <vt:lpstr>Основной!ID_46049539</vt:lpstr>
      <vt:lpstr>Основной!ID_46049540</vt:lpstr>
      <vt:lpstr>Основной!ID_46049541</vt:lpstr>
      <vt:lpstr>Основной!ID_46049542</vt:lpstr>
      <vt:lpstr>Основной!ID_46049543</vt:lpstr>
      <vt:lpstr>Основной!ID_46049544</vt:lpstr>
      <vt:lpstr>Основной!ID_46049545</vt:lpstr>
      <vt:lpstr>Основной!ID_46049546</vt:lpstr>
      <vt:lpstr>Основной!ID_46049547</vt:lpstr>
      <vt:lpstr>Основной!ID_46049548</vt:lpstr>
      <vt:lpstr>Основной!ID_46049549</vt:lpstr>
      <vt:lpstr>Основной!ID_46049550</vt:lpstr>
      <vt:lpstr>Основной!ID_46049551</vt:lpstr>
      <vt:lpstr>Основной!ID_46049552</vt:lpstr>
      <vt:lpstr>Основной!ID_46049553</vt:lpstr>
      <vt:lpstr>Основной!ID_46049554</vt:lpstr>
      <vt:lpstr>Основной!ID_46049555</vt:lpstr>
      <vt:lpstr>Основной!ID_46049556</vt:lpstr>
      <vt:lpstr>Основной!ID_46049557</vt:lpstr>
      <vt:lpstr>Основной!ID_46049558</vt:lpstr>
      <vt:lpstr>Основной!ID_46049559</vt:lpstr>
      <vt:lpstr>Основной!ID_46049560</vt:lpstr>
      <vt:lpstr>Основной!ID_46049561</vt:lpstr>
      <vt:lpstr>Основной!ID_46049562</vt:lpstr>
      <vt:lpstr>Основной!ID_46049563</vt:lpstr>
      <vt:lpstr>Основной!ID_46049564</vt:lpstr>
      <vt:lpstr>Основной!ID_46049565</vt:lpstr>
      <vt:lpstr>Основной!ID_46049566</vt:lpstr>
      <vt:lpstr>Основной!ID_46049567</vt:lpstr>
      <vt:lpstr>Основной!ID_46049568</vt:lpstr>
      <vt:lpstr>Основной!ID_46049569</vt:lpstr>
      <vt:lpstr>Основной!ID_46049570</vt:lpstr>
      <vt:lpstr>Основной!ID_46049571</vt:lpstr>
      <vt:lpstr>Основной!ID_46049572</vt:lpstr>
      <vt:lpstr>Основной!ID_46049573</vt:lpstr>
      <vt:lpstr>Основной!ID_46049574</vt:lpstr>
      <vt:lpstr>Основной!ID_46049575</vt:lpstr>
      <vt:lpstr>Основной!ID_46049576</vt:lpstr>
      <vt:lpstr>Основной!ID_46049577</vt:lpstr>
      <vt:lpstr>Основной!ID_46049578</vt:lpstr>
      <vt:lpstr>Основной!ID_46049579</vt:lpstr>
      <vt:lpstr>Основной!ID_46049580</vt:lpstr>
      <vt:lpstr>Основной!ID_46049581</vt:lpstr>
      <vt:lpstr>Основной!ID_46049582</vt:lpstr>
      <vt:lpstr>Основной!ID_46049583</vt:lpstr>
      <vt:lpstr>Основной!ID_46049584</vt:lpstr>
      <vt:lpstr>Основной!ID_46049585</vt:lpstr>
      <vt:lpstr>Основной!ID_46049586</vt:lpstr>
      <vt:lpstr>Основной!ID_46049587</vt:lpstr>
      <vt:lpstr>Основной!ID_46049588</vt:lpstr>
      <vt:lpstr>Основной!ID_46049589</vt:lpstr>
      <vt:lpstr>Основной!ID_46049590</vt:lpstr>
      <vt:lpstr>Основной!ID_46049591</vt:lpstr>
      <vt:lpstr>Основной!ID_46049592</vt:lpstr>
      <vt:lpstr>Основной!ID_46049593</vt:lpstr>
      <vt:lpstr>Основной!ID_46049594</vt:lpstr>
      <vt:lpstr>Основной!ID_46049595</vt:lpstr>
      <vt:lpstr>Основной!ID_46049596</vt:lpstr>
      <vt:lpstr>Основной!ID_46049597</vt:lpstr>
      <vt:lpstr>Основной!ID_46049598</vt:lpstr>
      <vt:lpstr>Основной!ID_46049599</vt:lpstr>
      <vt:lpstr>Основной!ID_46049600</vt:lpstr>
      <vt:lpstr>Основной!ID_46049601</vt:lpstr>
      <vt:lpstr>Основной!ID_46049602</vt:lpstr>
      <vt:lpstr>Основной!ID_46049603</vt:lpstr>
      <vt:lpstr>Основной!ID_46049604</vt:lpstr>
      <vt:lpstr>Основной!ID_46049605</vt:lpstr>
      <vt:lpstr>Основной!ID_46049606</vt:lpstr>
      <vt:lpstr>Основной!ID_46049607</vt:lpstr>
      <vt:lpstr>Основной!ID_46049608</vt:lpstr>
      <vt:lpstr>Основной!ID_46049609</vt:lpstr>
      <vt:lpstr>Основной!ID_46049610</vt:lpstr>
      <vt:lpstr>Основной!ID_46049611</vt:lpstr>
      <vt:lpstr>Основной!ID_46049612</vt:lpstr>
      <vt:lpstr>Основной!ID_46049613</vt:lpstr>
      <vt:lpstr>Основной!ID_46049614</vt:lpstr>
      <vt:lpstr>Основной!ID_46049615</vt:lpstr>
      <vt:lpstr>Основной!ID_46049616</vt:lpstr>
      <vt:lpstr>Основной!ID_46049617</vt:lpstr>
      <vt:lpstr>Основной!ID_46049618</vt:lpstr>
      <vt:lpstr>Основной!ID_46049619</vt:lpstr>
      <vt:lpstr>Основной!ID_46049620</vt:lpstr>
      <vt:lpstr>Основной!ID_46049621</vt:lpstr>
      <vt:lpstr>Основной!ID_46049622</vt:lpstr>
      <vt:lpstr>Основной!ID_46049623</vt:lpstr>
      <vt:lpstr>Основной!ID_46049624</vt:lpstr>
      <vt:lpstr>Основной!ID_46049625</vt:lpstr>
      <vt:lpstr>Основной!ID_46049626</vt:lpstr>
      <vt:lpstr>Основной!ID_46049627</vt:lpstr>
      <vt:lpstr>Основной!ID_46049628</vt:lpstr>
      <vt:lpstr>Основной!ID_46049629</vt:lpstr>
      <vt:lpstr>Основной!ID_46049630</vt:lpstr>
      <vt:lpstr>Основной!ID_46049631</vt:lpstr>
      <vt:lpstr>Основной!ID_46049632</vt:lpstr>
      <vt:lpstr>Основной!ID_46049633</vt:lpstr>
      <vt:lpstr>Основной!ID_46049634</vt:lpstr>
      <vt:lpstr>Основной!ID_46049635</vt:lpstr>
      <vt:lpstr>Основной!ID_46049636</vt:lpstr>
      <vt:lpstr>Основной!ID_46049637</vt:lpstr>
      <vt:lpstr>Основной!ID_46049638</vt:lpstr>
      <vt:lpstr>Основной!ID_46049639</vt:lpstr>
      <vt:lpstr>Основной!ID_46049640</vt:lpstr>
      <vt:lpstr>Основной!ID_46049641</vt:lpstr>
      <vt:lpstr>Основной!ID_46049642</vt:lpstr>
      <vt:lpstr>Основной!ID_46049643</vt:lpstr>
      <vt:lpstr>Основной!ID_46049644</vt:lpstr>
      <vt:lpstr>Основной!ID_46049645</vt:lpstr>
      <vt:lpstr>Основной!ID_46049646</vt:lpstr>
      <vt:lpstr>Основной!ID_46049647</vt:lpstr>
      <vt:lpstr>Основной!ID_46049648</vt:lpstr>
      <vt:lpstr>Основной!ID_46049649</vt:lpstr>
      <vt:lpstr>Основной!ID_46049650</vt:lpstr>
      <vt:lpstr>Основной!ID_46049651</vt:lpstr>
      <vt:lpstr>Основной!ID_46049652</vt:lpstr>
      <vt:lpstr>Основной!ID_46049653</vt:lpstr>
      <vt:lpstr>Основной!ID_46049654</vt:lpstr>
      <vt:lpstr>Основной!ID_46049655</vt:lpstr>
      <vt:lpstr>Основной!ID_46049656</vt:lpstr>
      <vt:lpstr>Основной!ID_46049657</vt:lpstr>
      <vt:lpstr>Основной!ID_46049658</vt:lpstr>
      <vt:lpstr>Основной!ID_46049659</vt:lpstr>
      <vt:lpstr>Основной!ID_46049660</vt:lpstr>
      <vt:lpstr>Основной!ID_46049661</vt:lpstr>
      <vt:lpstr>Основной!ID_46049662</vt:lpstr>
      <vt:lpstr>Основной!ID_46049663</vt:lpstr>
      <vt:lpstr>Основной!ID_46049664</vt:lpstr>
      <vt:lpstr>Основной!ID_46049665</vt:lpstr>
      <vt:lpstr>Основной!ID_46049666</vt:lpstr>
      <vt:lpstr>Основной!ID_46049667</vt:lpstr>
      <vt:lpstr>Основной!ID_46049668</vt:lpstr>
      <vt:lpstr>Основной!ID_46049669</vt:lpstr>
      <vt:lpstr>Основной!ID_46049670</vt:lpstr>
      <vt:lpstr>Основной!ID_46049671</vt:lpstr>
      <vt:lpstr>Основной!ID_46049672</vt:lpstr>
      <vt:lpstr>Основной!ID_46049673</vt:lpstr>
      <vt:lpstr>Основной!ID_46049674</vt:lpstr>
      <vt:lpstr>Основной!ID_46049675</vt:lpstr>
      <vt:lpstr>Основной!ID_46049676</vt:lpstr>
      <vt:lpstr>Основной!ID_46049677</vt:lpstr>
      <vt:lpstr>Основной!ID_46049678</vt:lpstr>
      <vt:lpstr>Основной!ID_46049679</vt:lpstr>
      <vt:lpstr>Основной!ID_46049680</vt:lpstr>
      <vt:lpstr>Основной!ID_46049681</vt:lpstr>
      <vt:lpstr>Основной!ID_46049682</vt:lpstr>
      <vt:lpstr>Основной!ID_46049683</vt:lpstr>
      <vt:lpstr>Основной!ID_46049684</vt:lpstr>
      <vt:lpstr>Основной!ID_46049685</vt:lpstr>
      <vt:lpstr>Основной!ID_46049686</vt:lpstr>
      <vt:lpstr>Основной!ID_46049687</vt:lpstr>
      <vt:lpstr>Основной!ID_46049688</vt:lpstr>
      <vt:lpstr>Основной!ID_46049689</vt:lpstr>
      <vt:lpstr>Основной!ID_46049690</vt:lpstr>
      <vt:lpstr>Основной!ID_46049721</vt:lpstr>
      <vt:lpstr>Основной!ID_46049722</vt:lpstr>
      <vt:lpstr>Основной!ID_46049723</vt:lpstr>
      <vt:lpstr>Основной!ID_46049724</vt:lpstr>
      <vt:lpstr>Основной!ID_46049725</vt:lpstr>
      <vt:lpstr>Основной!ID_46049726</vt:lpstr>
      <vt:lpstr>Основной!ID_46049727</vt:lpstr>
      <vt:lpstr>Основной!ID_46049728</vt:lpstr>
      <vt:lpstr>Основной!ID_46049729</vt:lpstr>
      <vt:lpstr>Основной!ID_46049730</vt:lpstr>
      <vt:lpstr>Основной!ID_46049731</vt:lpstr>
      <vt:lpstr>Основной!ID_46049732</vt:lpstr>
      <vt:lpstr>Основной!ID_46049733</vt:lpstr>
      <vt:lpstr>Основной!ID_46049734</vt:lpstr>
      <vt:lpstr>Основной!ID_46049735</vt:lpstr>
      <vt:lpstr>Основной!ID_46049736</vt:lpstr>
      <vt:lpstr>Основной!ID_46049737</vt:lpstr>
      <vt:lpstr>Основной!ID_46049738</vt:lpstr>
      <vt:lpstr>Основной!ID_46049739</vt:lpstr>
      <vt:lpstr>Основной!ID_46049740</vt:lpstr>
      <vt:lpstr>Основной!ID_46049741</vt:lpstr>
      <vt:lpstr>Основной!ID_46049742</vt:lpstr>
      <vt:lpstr>Основной!ID_46049743</vt:lpstr>
      <vt:lpstr>Основной!ID_46049744</vt:lpstr>
      <vt:lpstr>Основной!ID_46049745</vt:lpstr>
      <vt:lpstr>Основной!ID_46049746</vt:lpstr>
      <vt:lpstr>Основной!ID_46049747</vt:lpstr>
      <vt:lpstr>Основной!ID_46049748</vt:lpstr>
      <vt:lpstr>Основной!ID_46049749</vt:lpstr>
      <vt:lpstr>Основной!ID_46049750</vt:lpstr>
      <vt:lpstr>Основной!ID_46049751</vt:lpstr>
      <vt:lpstr>Основной!ID_46049752</vt:lpstr>
      <vt:lpstr>Основной!ID_46049753</vt:lpstr>
      <vt:lpstr>Основной!ID_46049754</vt:lpstr>
      <vt:lpstr>Основной!ID_46049755</vt:lpstr>
      <vt:lpstr>Основной!ID_46049756</vt:lpstr>
      <vt:lpstr>Основной!ID_46049757</vt:lpstr>
      <vt:lpstr>Основной!ID_46049758</vt:lpstr>
      <vt:lpstr>Основной!ID_46049759</vt:lpstr>
      <vt:lpstr>Основной!ID_46049760</vt:lpstr>
      <vt:lpstr>Основной!ID_46049761</vt:lpstr>
      <vt:lpstr>Основной!ID_46049762</vt:lpstr>
      <vt:lpstr>Основной!ID_46049763</vt:lpstr>
      <vt:lpstr>Основной!ID_46049764</vt:lpstr>
      <vt:lpstr>Основной!ID_46049765</vt:lpstr>
      <vt:lpstr>Основной!ID_46049766</vt:lpstr>
      <vt:lpstr>Основной!ID_46049767</vt:lpstr>
      <vt:lpstr>Основной!ID_46049768</vt:lpstr>
      <vt:lpstr>Основной!ID_46049769</vt:lpstr>
      <vt:lpstr>Основной!ID_46049770</vt:lpstr>
      <vt:lpstr>Основной!ID_46049771</vt:lpstr>
      <vt:lpstr>Основной!ID_46049772</vt:lpstr>
      <vt:lpstr>Основной!ID_46049773</vt:lpstr>
      <vt:lpstr>Основной!ID_46049774</vt:lpstr>
      <vt:lpstr>Основной!ID_46049775</vt:lpstr>
      <vt:lpstr>Основной!ID_46049776</vt:lpstr>
      <vt:lpstr>Основной!ID_46049777</vt:lpstr>
      <vt:lpstr>Основной!ID_46049778</vt:lpstr>
      <vt:lpstr>Основной!ID_46049779</vt:lpstr>
      <vt:lpstr>Основной!ID_46049780</vt:lpstr>
      <vt:lpstr>Основной!ID_46049781</vt:lpstr>
      <vt:lpstr>Основной!ID_46049782</vt:lpstr>
      <vt:lpstr>Основной!ID_46049783</vt:lpstr>
      <vt:lpstr>Основной!ID_46049784</vt:lpstr>
      <vt:lpstr>Основной!ID_46049785</vt:lpstr>
      <vt:lpstr>Основной!ID_46049786</vt:lpstr>
      <vt:lpstr>Основной!ID_46049790</vt:lpstr>
      <vt:lpstr>Основной!ID_46049791</vt:lpstr>
      <vt:lpstr>Основной!ID_46049792</vt:lpstr>
      <vt:lpstr>Основной!ID_46049793</vt:lpstr>
      <vt:lpstr>Основной!ID_46049794</vt:lpstr>
      <vt:lpstr>Основной!ID_46049795</vt:lpstr>
      <vt:lpstr>Основной!ID_46049796</vt:lpstr>
      <vt:lpstr>Основной!ID_46049797</vt:lpstr>
      <vt:lpstr>Основной!ID_46049798</vt:lpstr>
      <vt:lpstr>Основной!ID_46049799</vt:lpstr>
      <vt:lpstr>Основной!ID_46049800</vt:lpstr>
      <vt:lpstr>Основной!ID_46049801</vt:lpstr>
      <vt:lpstr>Основной!ID_46049802</vt:lpstr>
      <vt:lpstr>Основной!ID_46049803</vt:lpstr>
      <vt:lpstr>Основной!ID_46049804</vt:lpstr>
      <vt:lpstr>Основной!ID_46049805</vt:lpstr>
      <vt:lpstr>Основной!ID_46049806</vt:lpstr>
      <vt:lpstr>Основной!ID_46049807</vt:lpstr>
      <vt:lpstr>Основной!ID_46049808</vt:lpstr>
      <vt:lpstr>Основной!ID_46049809</vt:lpstr>
      <vt:lpstr>Основной!ID_46049810</vt:lpstr>
      <vt:lpstr>Основной!ID_46049811</vt:lpstr>
      <vt:lpstr>Основной!ID_46049812</vt:lpstr>
      <vt:lpstr>Основной!ID_46049813</vt:lpstr>
      <vt:lpstr>Основной!ID_46049814</vt:lpstr>
      <vt:lpstr>Основной!ID_46049815</vt:lpstr>
      <vt:lpstr>Основной!ID_46049816</vt:lpstr>
      <vt:lpstr>Основной!ID_46049817</vt:lpstr>
      <vt:lpstr>Основной!ID_46049818</vt:lpstr>
      <vt:lpstr>Основной!ID_46049819</vt:lpstr>
      <vt:lpstr>Основной!ID_46049820</vt:lpstr>
      <vt:lpstr>Основной!ID_46049821</vt:lpstr>
      <vt:lpstr>Основной!ID_46049822</vt:lpstr>
      <vt:lpstr>Основной!ID_46049823</vt:lpstr>
      <vt:lpstr>Основной!ID_46049824</vt:lpstr>
      <vt:lpstr>Основной!ID_46049825</vt:lpstr>
      <vt:lpstr>Основной!ID_46049826</vt:lpstr>
      <vt:lpstr>Основной!ID_46049827</vt:lpstr>
      <vt:lpstr>Основной!ID_46049828</vt:lpstr>
      <vt:lpstr>Основной!ID_46049829</vt:lpstr>
      <vt:lpstr>Основной!ID_46049830</vt:lpstr>
      <vt:lpstr>Основной!ID_46049831</vt:lpstr>
      <vt:lpstr>Основной!ID_46049832</vt:lpstr>
      <vt:lpstr>Основной!ID_46049833</vt:lpstr>
      <vt:lpstr>Основной!ID_46049834</vt:lpstr>
      <vt:lpstr>Основной!ID_46049835</vt:lpstr>
      <vt:lpstr>Основной!ID_46049836</vt:lpstr>
      <vt:lpstr>Основной!ID_46049837</vt:lpstr>
      <vt:lpstr>Основной!ID_46049838</vt:lpstr>
      <vt:lpstr>Основной!ID_46049839</vt:lpstr>
      <vt:lpstr>Основной!ID_46049840</vt:lpstr>
      <vt:lpstr>Основной!ID_46049841</vt:lpstr>
      <vt:lpstr>Основной!ID_46049842</vt:lpstr>
      <vt:lpstr>Основной!ID_46049843</vt:lpstr>
      <vt:lpstr>Основной!ID_46049844</vt:lpstr>
      <vt:lpstr>Основной!ID_46049845</vt:lpstr>
      <vt:lpstr>Основной!ID_46049846</vt:lpstr>
      <vt:lpstr>Основной!ID_46049847</vt:lpstr>
      <vt:lpstr>Основной!ID_46049848</vt:lpstr>
      <vt:lpstr>Основной!ID_46049849</vt:lpstr>
      <vt:lpstr>Основной!ID_46049850</vt:lpstr>
      <vt:lpstr>Основной!ID_46049851</vt:lpstr>
      <vt:lpstr>Основной!ID_46049852</vt:lpstr>
      <vt:lpstr>Основной!ID_46049853</vt:lpstr>
      <vt:lpstr>Основной!ID_46049854</vt:lpstr>
      <vt:lpstr>Основной!ID_46049855</vt:lpstr>
      <vt:lpstr>Основной!ID_46049856</vt:lpstr>
      <vt:lpstr>Основной!ID_46049857</vt:lpstr>
      <vt:lpstr>Основной!ID_46049858</vt:lpstr>
      <vt:lpstr>Основной!ID_46049859</vt:lpstr>
      <vt:lpstr>Основной!ID_46049860</vt:lpstr>
      <vt:lpstr>Основной!ID_46049861</vt:lpstr>
      <vt:lpstr>Основной!ID_46049862</vt:lpstr>
      <vt:lpstr>Основной!ID_46049863</vt:lpstr>
      <vt:lpstr>Основной!ID_46049864</vt:lpstr>
      <vt:lpstr>Основной!ID_46049865</vt:lpstr>
      <vt:lpstr>Основной!ID_46049866</vt:lpstr>
      <vt:lpstr>Основной!ID_46049867</vt:lpstr>
      <vt:lpstr>Основной!ID_46049868</vt:lpstr>
      <vt:lpstr>Основной!ID_46049869</vt:lpstr>
      <vt:lpstr>Основной!ID_46049870</vt:lpstr>
      <vt:lpstr>Основной!ID_46049871</vt:lpstr>
      <vt:lpstr>Основной!ID_46049872</vt:lpstr>
      <vt:lpstr>Основной!ID_46049873</vt:lpstr>
      <vt:lpstr>Основной!ID_46049874</vt:lpstr>
      <vt:lpstr>Основной!ID_46049875</vt:lpstr>
      <vt:lpstr>Основной!ID_46049876</vt:lpstr>
      <vt:lpstr>Основной!ID_46049877</vt:lpstr>
      <vt:lpstr>Основной!ID_46049878</vt:lpstr>
      <vt:lpstr>Основной!ID_46049879</vt:lpstr>
      <vt:lpstr>Основной!ID_46049880</vt:lpstr>
      <vt:lpstr>Основной!ID_46049881</vt:lpstr>
      <vt:lpstr>Основной!ID_46049882</vt:lpstr>
      <vt:lpstr>Основной!ID_46049883</vt:lpstr>
      <vt:lpstr>Основной!ID_46049884</vt:lpstr>
      <vt:lpstr>Основной!ID_46049885</vt:lpstr>
      <vt:lpstr>Основной!ID_46049886</vt:lpstr>
      <vt:lpstr>Основной!ID_46049887</vt:lpstr>
      <vt:lpstr>Основной!ID_46049888</vt:lpstr>
      <vt:lpstr>Основной!ID_46049889</vt:lpstr>
      <vt:lpstr>Основной!ID_46049890</vt:lpstr>
      <vt:lpstr>Основной!ID_46049891</vt:lpstr>
      <vt:lpstr>Основной!ID_46049892</vt:lpstr>
      <vt:lpstr>Основной!ID_46049893</vt:lpstr>
      <vt:lpstr>Основной!ID_46049894</vt:lpstr>
      <vt:lpstr>Основной!ID_46049895</vt:lpstr>
      <vt:lpstr>Основной!ID_46049896</vt:lpstr>
      <vt:lpstr>Основной!ID_46049897</vt:lpstr>
      <vt:lpstr>Основной!ID_46049898</vt:lpstr>
      <vt:lpstr>Основной!ID_46049899</vt:lpstr>
      <vt:lpstr>Основной!ID_46049900</vt:lpstr>
      <vt:lpstr>Основной!ID_46049901</vt:lpstr>
      <vt:lpstr>Основной!ID_46049902</vt:lpstr>
      <vt:lpstr>Основной!ID_46049903</vt:lpstr>
      <vt:lpstr>Основной!ID_46049904</vt:lpstr>
      <vt:lpstr>Основной!ID_46049905</vt:lpstr>
      <vt:lpstr>Основной!ID_46049906</vt:lpstr>
      <vt:lpstr>Основной!ID_46049907</vt:lpstr>
      <vt:lpstr>Основной!ID_46049908</vt:lpstr>
      <vt:lpstr>Основной!ID_46049909</vt:lpstr>
      <vt:lpstr>Основной!ID_46049910</vt:lpstr>
      <vt:lpstr>Основной!ID_46049911</vt:lpstr>
      <vt:lpstr>Основной!ID_46049912</vt:lpstr>
      <vt:lpstr>Основной!ID_46049913</vt:lpstr>
      <vt:lpstr>Основной!ID_46049914</vt:lpstr>
      <vt:lpstr>Основной!ID_46049915</vt:lpstr>
      <vt:lpstr>Основной!ID_46049916</vt:lpstr>
      <vt:lpstr>Основной!ID_46049917</vt:lpstr>
      <vt:lpstr>Основной!ID_46049918</vt:lpstr>
      <vt:lpstr>Основной!ID_46049919</vt:lpstr>
      <vt:lpstr>Основной!ID_46049920</vt:lpstr>
      <vt:lpstr>Основной!ID_46049921</vt:lpstr>
      <vt:lpstr>Основной!ID_46049922</vt:lpstr>
      <vt:lpstr>Основной!ID_46049923</vt:lpstr>
      <vt:lpstr>Основной!ID_46049924</vt:lpstr>
      <vt:lpstr>Основной!ID_46049925</vt:lpstr>
      <vt:lpstr>Основной!ID_46049926</vt:lpstr>
      <vt:lpstr>Основной!ID_46049927</vt:lpstr>
      <vt:lpstr>Основной!ID_46049928</vt:lpstr>
      <vt:lpstr>Основной!ID_46049929</vt:lpstr>
      <vt:lpstr>Основной!ID_46049930</vt:lpstr>
      <vt:lpstr>Основной!ID_46049931</vt:lpstr>
      <vt:lpstr>Основной!ID_46049932</vt:lpstr>
      <vt:lpstr>Основной!ID_46049933</vt:lpstr>
      <vt:lpstr>Основной!ID_46049934</vt:lpstr>
      <vt:lpstr>Основной!ID_46049935</vt:lpstr>
      <vt:lpstr>Основной!ID_46049936</vt:lpstr>
      <vt:lpstr>Основной!ID_46049937</vt:lpstr>
      <vt:lpstr>Основной!ID_46049938</vt:lpstr>
      <vt:lpstr>Основной!ID_46049939</vt:lpstr>
      <vt:lpstr>Основной!ID_46049940</vt:lpstr>
      <vt:lpstr>Основной!ID_46049941</vt:lpstr>
      <vt:lpstr>Основной!ID_46049942</vt:lpstr>
      <vt:lpstr>Основной!ID_46049943</vt:lpstr>
      <vt:lpstr>Основной!ID_46049944</vt:lpstr>
      <vt:lpstr>Основной!ID_46049945</vt:lpstr>
      <vt:lpstr>Основной!ID_46049946</vt:lpstr>
      <vt:lpstr>Основной!ID_46049947</vt:lpstr>
      <vt:lpstr>Основной!ID_46049948</vt:lpstr>
      <vt:lpstr>Основной!ID_46049949</vt:lpstr>
      <vt:lpstr>Основной!ID_46049950</vt:lpstr>
      <vt:lpstr>Основной!ID_46049951</vt:lpstr>
      <vt:lpstr>Основной!ID_46049952</vt:lpstr>
      <vt:lpstr>Основной!ID_46049953</vt:lpstr>
      <vt:lpstr>Основной!ID_46049954</vt:lpstr>
      <vt:lpstr>Основной!ID_46049955</vt:lpstr>
      <vt:lpstr>Основной!ID_46049956</vt:lpstr>
      <vt:lpstr>Основной!ID_46049957</vt:lpstr>
      <vt:lpstr>Основной!ID_46049958</vt:lpstr>
      <vt:lpstr>Основной!ID_46049959</vt:lpstr>
      <vt:lpstr>Основной!ID_46049960</vt:lpstr>
      <vt:lpstr>Основной!ID_46049961</vt:lpstr>
      <vt:lpstr>Основной!ID_46049962</vt:lpstr>
      <vt:lpstr>Основной!ID_46049963</vt:lpstr>
      <vt:lpstr>Основной!ID_46049964</vt:lpstr>
      <vt:lpstr>Основной!ID_46049965</vt:lpstr>
      <vt:lpstr>Основной!ID_46049966</vt:lpstr>
      <vt:lpstr>Основной!ID_46049967</vt:lpstr>
      <vt:lpstr>Основной!ID_46049968</vt:lpstr>
      <vt:lpstr>Основной!ID_46049969</vt:lpstr>
      <vt:lpstr>Основной!ID_46049970</vt:lpstr>
      <vt:lpstr>Основной!ID_46049971</vt:lpstr>
      <vt:lpstr>Основной!ID_46049972</vt:lpstr>
      <vt:lpstr>Основной!ID_46049973</vt:lpstr>
      <vt:lpstr>Основной!ID_46049974</vt:lpstr>
      <vt:lpstr>Основной!ID_46049975</vt:lpstr>
      <vt:lpstr>Основной!ID_46049976</vt:lpstr>
      <vt:lpstr>Основной!ID_46049977</vt:lpstr>
      <vt:lpstr>Основной!ID_46049978</vt:lpstr>
      <vt:lpstr>Основной!ID_46049979</vt:lpstr>
      <vt:lpstr>Основной!ID_46049980</vt:lpstr>
      <vt:lpstr>Основной!ID_46049981</vt:lpstr>
      <vt:lpstr>Основной!ID_46050067</vt:lpstr>
      <vt:lpstr>Основной!ID_46050068</vt:lpstr>
      <vt:lpstr>Основной!ID_46050069</vt:lpstr>
      <vt:lpstr>Основной!ID_46050070</vt:lpstr>
      <vt:lpstr>Основной!ID_46050071</vt:lpstr>
      <vt:lpstr>Основной!ID_46050072</vt:lpstr>
      <vt:lpstr>Основной!ID_46050073</vt:lpstr>
      <vt:lpstr>Основной!ID_46050074</vt:lpstr>
      <vt:lpstr>Основной!ID_46050075</vt:lpstr>
      <vt:lpstr>Основной!ID_46050076</vt:lpstr>
      <vt:lpstr>Основной!ID_46050077</vt:lpstr>
      <vt:lpstr>Основной!ID_46050078</vt:lpstr>
      <vt:lpstr>Основной!ID_46050079</vt:lpstr>
      <vt:lpstr>Основной!ID_46050080</vt:lpstr>
      <vt:lpstr>Основной!ID_46050081</vt:lpstr>
      <vt:lpstr>Основной!ID_46050104</vt:lpstr>
      <vt:lpstr>Основной!ID_46050105</vt:lpstr>
      <vt:lpstr>Основной!ID_46050106</vt:lpstr>
      <vt:lpstr>Основной!ID_46050107</vt:lpstr>
      <vt:lpstr>Основной!ID_46050108</vt:lpstr>
      <vt:lpstr>Основной!ID_46050109</vt:lpstr>
      <vt:lpstr>Основной!ID_46050200</vt:lpstr>
      <vt:lpstr>Основной!ID_46050201</vt:lpstr>
      <vt:lpstr>Основной!ID_46050202</vt:lpstr>
      <vt:lpstr>Основной!ID_46118461</vt:lpstr>
      <vt:lpstr>Основной!ID_46118462</vt:lpstr>
      <vt:lpstr>Основной!ID_46118463</vt:lpstr>
      <vt:lpstr>Основной!ID_46118464</vt:lpstr>
      <vt:lpstr>Основной!ID_46118465</vt:lpstr>
      <vt:lpstr>Основной!ID_46118466</vt:lpstr>
      <vt:lpstr>Основной!ID_46118467</vt:lpstr>
      <vt:lpstr>Основной!ID_46118468</vt:lpstr>
      <vt:lpstr>Основной!ID_46118469</vt:lpstr>
      <vt:lpstr>Основной!ID_46118470</vt:lpstr>
      <vt:lpstr>Основной!ID_46118471</vt:lpstr>
      <vt:lpstr>Основной!ID_46118472</vt:lpstr>
      <vt:lpstr>Основной!ID_46118473</vt:lpstr>
      <vt:lpstr>Основной!ID_46118474</vt:lpstr>
      <vt:lpstr>Основной!ID_46118475</vt:lpstr>
      <vt:lpstr>Основной!ID_46118476</vt:lpstr>
      <vt:lpstr>Основной!ID_46118477</vt:lpstr>
      <vt:lpstr>Основной!ID_46118478</vt:lpstr>
      <vt:lpstr>Основной!ID_46118479</vt:lpstr>
      <vt:lpstr>Основной!ID_46118480</vt:lpstr>
      <vt:lpstr>Основной!ID_46118481</vt:lpstr>
      <vt:lpstr>Основной!ID_46118482</vt:lpstr>
      <vt:lpstr>Основной!ID_46118483</vt:lpstr>
      <vt:lpstr>Основной!ID_46118484</vt:lpstr>
      <vt:lpstr>Основной!ID_46118485</vt:lpstr>
      <vt:lpstr>Основной!ID_46118486</vt:lpstr>
      <vt:lpstr>Основной!ID_46118487</vt:lpstr>
      <vt:lpstr>Основной!ID_46118488</vt:lpstr>
      <vt:lpstr>Основной!ID_46118489</vt:lpstr>
      <vt:lpstr>Основной!ID_46118490</vt:lpstr>
      <vt:lpstr>Основной!ID_46118491</vt:lpstr>
      <vt:lpstr>Основной!ID_46118492</vt:lpstr>
      <vt:lpstr>Основной!ID_46118493</vt:lpstr>
      <vt:lpstr>Основной!ID_46118494</vt:lpstr>
      <vt:lpstr>Основной!ID_46118495</vt:lpstr>
      <vt:lpstr>Основной!ID_46118496</vt:lpstr>
      <vt:lpstr>Основной!ID_46118497</vt:lpstr>
      <vt:lpstr>Основной!ID_46118498</vt:lpstr>
      <vt:lpstr>Основной!ID_46118499</vt:lpstr>
      <vt:lpstr>Основной!ID_46118500</vt:lpstr>
      <vt:lpstr>Основной!ID_46118501</vt:lpstr>
      <vt:lpstr>Основной!ID_46118502</vt:lpstr>
      <vt:lpstr>Основной!ID_46118503</vt:lpstr>
      <vt:lpstr>Основной!ID_46118504</vt:lpstr>
      <vt:lpstr>Основной!ID_46118505</vt:lpstr>
      <vt:lpstr>Основной!ID_46118506</vt:lpstr>
      <vt:lpstr>Основной!ID_46118507</vt:lpstr>
      <vt:lpstr>Основной!ID_46118508</vt:lpstr>
      <vt:lpstr>Основной!ID_46118509</vt:lpstr>
      <vt:lpstr>Основной!ID_46118510</vt:lpstr>
      <vt:lpstr>Основной!ID_46118511</vt:lpstr>
      <vt:lpstr>Основной!ID_46118512</vt:lpstr>
      <vt:lpstr>Основной!ID_46118513</vt:lpstr>
      <vt:lpstr>Основной!ID_46118514</vt:lpstr>
      <vt:lpstr>Основной!ID_62874819</vt:lpstr>
      <vt:lpstr>Основной!ID_62874820</vt:lpstr>
      <vt:lpstr>Основной!ID_62874821</vt:lpstr>
      <vt:lpstr>Основной!ID_62874822</vt:lpstr>
      <vt:lpstr>Основной!ID_62874823</vt:lpstr>
      <vt:lpstr>Основной!ID_62874824</vt:lpstr>
      <vt:lpstr>Основной!ID_62874825</vt:lpstr>
      <vt:lpstr>Основной!ID_62874826</vt:lpstr>
      <vt:lpstr>Основной!ID_62874827</vt:lpstr>
      <vt:lpstr>Основной!ID_62874828</vt:lpstr>
      <vt:lpstr>Основной!ID_62874829</vt:lpstr>
      <vt:lpstr>Основной!ID_62874830</vt:lpstr>
      <vt:lpstr>Основной!ID_62874831</vt:lpstr>
      <vt:lpstr>Основной!ID_62874832</vt:lpstr>
      <vt:lpstr>Основной!ID_62874833</vt:lpstr>
      <vt:lpstr>Основной!ID_847236</vt:lpstr>
      <vt:lpstr>Основной!ID_847238</vt:lpstr>
      <vt:lpstr>Основной!T_250956620</vt:lpstr>
      <vt:lpstr>Основной!T_250956643</vt:lpstr>
      <vt:lpstr>Основной!T_250956666</vt:lpstr>
      <vt:lpstr>Основной!T_250956689</vt:lpstr>
      <vt:lpstr>Основной!T_250956712</vt:lpstr>
      <vt:lpstr>Основной!TR_250956620</vt:lpstr>
      <vt:lpstr>Основной!TR_250956643</vt:lpstr>
      <vt:lpstr>Основной!TR_250956666</vt:lpstr>
      <vt:lpstr>Основной!TR_250956689</vt:lpstr>
      <vt:lpstr>Основной!TR_250956712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2023-12-28T21:37:16Z</dcterms:created>
  <dcterms:modified xsi:type="dcterms:W3CDTF">2023-12-28T21:37:20Z</dcterms:modified>
</cp:coreProperties>
</file>